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СПОСОБ ПОСТ" sheetId="1" r:id="rId1"/>
  </sheets>
  <calcPr calcId="145621"/>
</workbook>
</file>

<file path=xl/calcChain.xml><?xml version="1.0" encoding="utf-8"?>
<calcChain xmlns="http://schemas.openxmlformats.org/spreadsheetml/2006/main">
  <c r="Q66" i="1" l="1"/>
  <c r="R66" i="1" s="1"/>
  <c r="P66" i="1"/>
  <c r="N66" i="1"/>
  <c r="O66" i="1" s="1"/>
  <c r="M66" i="1"/>
  <c r="J66" i="1"/>
  <c r="I66" i="1"/>
  <c r="L66" i="1" s="1"/>
  <c r="G66" i="1"/>
  <c r="F66" i="1"/>
  <c r="E66" i="1"/>
  <c r="D66" i="1"/>
  <c r="L65" i="1"/>
  <c r="R64" i="1"/>
  <c r="O64" i="1"/>
  <c r="L64" i="1"/>
  <c r="L63" i="1"/>
  <c r="L62" i="1"/>
  <c r="O61" i="1"/>
  <c r="L61" i="1"/>
  <c r="O60" i="1"/>
  <c r="L60" i="1"/>
  <c r="O59" i="1"/>
  <c r="L59" i="1"/>
  <c r="N58" i="1"/>
  <c r="O58" i="1" s="1"/>
  <c r="M58" i="1"/>
  <c r="F58" i="1"/>
  <c r="L58" i="1" s="1"/>
  <c r="E58" i="1"/>
  <c r="D58" i="1"/>
  <c r="L57" i="1"/>
  <c r="L56" i="1"/>
  <c r="O55" i="1"/>
  <c r="L55" i="1"/>
  <c r="L54" i="1"/>
  <c r="L53" i="1"/>
  <c r="R52" i="1"/>
  <c r="N52" i="1"/>
  <c r="O52" i="1" s="1"/>
  <c r="M52" i="1"/>
  <c r="J52" i="1"/>
  <c r="G52" i="1"/>
  <c r="F52" i="1"/>
  <c r="L52" i="1" s="1"/>
  <c r="E52" i="1"/>
  <c r="D52" i="1"/>
  <c r="O51" i="1"/>
  <c r="L51" i="1"/>
  <c r="L50" i="1"/>
  <c r="O49" i="1"/>
  <c r="L49" i="1"/>
  <c r="L48" i="1"/>
  <c r="O47" i="1"/>
  <c r="L47" i="1"/>
  <c r="O46" i="1"/>
  <c r="L46" i="1"/>
  <c r="L45" i="1"/>
  <c r="Q44" i="1"/>
  <c r="Q67" i="1" s="1"/>
  <c r="R67" i="1" s="1"/>
  <c r="P44" i="1"/>
  <c r="P67" i="1" s="1"/>
  <c r="N44" i="1"/>
  <c r="N67" i="1" s="1"/>
  <c r="O67" i="1" s="1"/>
  <c r="M44" i="1"/>
  <c r="M67" i="1" s="1"/>
  <c r="K44" i="1"/>
  <c r="J44" i="1"/>
  <c r="I44" i="1"/>
  <c r="L44" i="1" s="1"/>
  <c r="H44" i="1"/>
  <c r="G44" i="1"/>
  <c r="F44" i="1"/>
  <c r="F67" i="1" s="1"/>
  <c r="L67" i="1" s="1"/>
  <c r="E44" i="1"/>
  <c r="E67" i="1" s="1"/>
  <c r="D44" i="1"/>
  <c r="D67" i="1" s="1"/>
  <c r="L43" i="1"/>
  <c r="L42" i="1"/>
  <c r="R41" i="1"/>
  <c r="O41" i="1"/>
  <c r="L41" i="1"/>
  <c r="L40" i="1"/>
  <c r="R39" i="1"/>
  <c r="L39" i="1"/>
  <c r="L38" i="1"/>
  <c r="O37" i="1"/>
  <c r="L37" i="1"/>
  <c r="O36" i="1"/>
  <c r="L36" i="1"/>
  <c r="R35" i="1"/>
  <c r="O35" i="1"/>
  <c r="L35" i="1"/>
  <c r="L34" i="1"/>
  <c r="O33" i="1"/>
  <c r="L33" i="1"/>
  <c r="R32" i="1"/>
  <c r="O32" i="1"/>
  <c r="L32" i="1"/>
  <c r="R31" i="1"/>
  <c r="O31" i="1"/>
  <c r="L31" i="1"/>
  <c r="R30" i="1"/>
  <c r="O30" i="1"/>
  <c r="L30" i="1"/>
  <c r="R29" i="1"/>
  <c r="L29" i="1"/>
  <c r="R28" i="1"/>
  <c r="O28" i="1"/>
  <c r="L28" i="1"/>
  <c r="R27" i="1"/>
  <c r="O27" i="1"/>
  <c r="L27" i="1"/>
  <c r="R26" i="1"/>
  <c r="O26" i="1"/>
  <c r="L26" i="1"/>
  <c r="R25" i="1"/>
  <c r="O25" i="1"/>
  <c r="L25" i="1"/>
  <c r="L24" i="1"/>
  <c r="L23" i="1"/>
  <c r="R22" i="1"/>
  <c r="O22" i="1"/>
  <c r="L22" i="1"/>
  <c r="R21" i="1"/>
  <c r="O21" i="1"/>
  <c r="L21" i="1"/>
  <c r="R20" i="1"/>
  <c r="O20" i="1"/>
  <c r="L20" i="1"/>
  <c r="R19" i="1"/>
  <c r="O19" i="1"/>
  <c r="L19" i="1"/>
  <c r="R18" i="1"/>
  <c r="O18" i="1"/>
  <c r="L18" i="1"/>
  <c r="R17" i="1"/>
  <c r="L17" i="1"/>
  <c r="R16" i="1"/>
  <c r="O16" i="1"/>
  <c r="L16" i="1"/>
  <c r="O15" i="1"/>
  <c r="L15" i="1"/>
  <c r="O14" i="1"/>
  <c r="L14" i="1"/>
  <c r="R13" i="1"/>
  <c r="O13" i="1"/>
  <c r="L13" i="1"/>
  <c r="R12" i="1"/>
  <c r="O12" i="1"/>
  <c r="L12" i="1"/>
  <c r="R11" i="1"/>
  <c r="O11" i="1"/>
  <c r="L11" i="1"/>
  <c r="R10" i="1"/>
  <c r="O10" i="1"/>
  <c r="L10" i="1"/>
  <c r="L9" i="1"/>
  <c r="R8" i="1"/>
  <c r="O8" i="1"/>
  <c r="L8" i="1"/>
  <c r="R7" i="1"/>
  <c r="O7" i="1"/>
  <c r="L7" i="1"/>
  <c r="R44" i="1" l="1"/>
  <c r="O44" i="1"/>
</calcChain>
</file>

<file path=xl/sharedStrings.xml><?xml version="1.0" encoding="utf-8"?>
<sst xmlns="http://schemas.openxmlformats.org/spreadsheetml/2006/main" count="115" uniqueCount="91">
  <si>
    <t>Кампус</t>
  </si>
  <si>
    <t>Факультет</t>
  </si>
  <si>
    <t>Направление подготовки</t>
  </si>
  <si>
    <t>весь 
контингент</t>
  </si>
  <si>
    <t>Всего 
отчислено</t>
  </si>
  <si>
    <t>по конкурсу</t>
  </si>
  <si>
    <t>по олимпиадам</t>
  </si>
  <si>
    <t>по межправительственным согл.</t>
  </si>
  <si>
    <t>из них:</t>
  </si>
  <si>
    <t xml:space="preserve">
по конкурсу -поступило</t>
  </si>
  <si>
    <t xml:space="preserve">бюджет </t>
  </si>
  <si>
    <t xml:space="preserve">коммерция </t>
  </si>
  <si>
    <t>по конкурсу -
отчислено</t>
  </si>
  <si>
    <t>по конкурсу- 
доля отчисленных</t>
  </si>
  <si>
    <t>Олимп. - поступило</t>
  </si>
  <si>
    <t>Олимп. - отчислено</t>
  </si>
  <si>
    <t>Олимп. - доля отчисленных</t>
  </si>
  <si>
    <t>МП - поступило</t>
  </si>
  <si>
    <t>МП - отчислено</t>
  </si>
  <si>
    <t>МП - доля отчисленных</t>
  </si>
  <si>
    <t>Москва</t>
  </si>
  <si>
    <t>ФБМ</t>
  </si>
  <si>
    <t>Бизнес -информатика</t>
  </si>
  <si>
    <t xml:space="preserve">Менеджмент   </t>
  </si>
  <si>
    <t>Менеджмент (логистика)</t>
  </si>
  <si>
    <t>ФГН</t>
  </si>
  <si>
    <t>История</t>
  </si>
  <si>
    <t xml:space="preserve">Культурология   </t>
  </si>
  <si>
    <t>Филология</t>
  </si>
  <si>
    <t>Философия</t>
  </si>
  <si>
    <t>Фунд. и прикл. лингвистика</t>
  </si>
  <si>
    <t>ФКМД</t>
  </si>
  <si>
    <t>Дизайн</t>
  </si>
  <si>
    <t>Журналистика</t>
  </si>
  <si>
    <t>Реклама и связ.с общ.</t>
  </si>
  <si>
    <t>ФКН</t>
  </si>
  <si>
    <t>Прикл. матем и информ.</t>
  </si>
  <si>
    <t>Программная инженерия</t>
  </si>
  <si>
    <t>ФМ</t>
  </si>
  <si>
    <t>Математика</t>
  </si>
  <si>
    <t>ФМЭМП</t>
  </si>
  <si>
    <t>Востоковедение</t>
  </si>
  <si>
    <t>Международные отношения</t>
  </si>
  <si>
    <t>Менеджмент (международ.бизнес)</t>
  </si>
  <si>
    <t>Экономика (мировая экономика)</t>
  </si>
  <si>
    <t>ФП</t>
  </si>
  <si>
    <t>Юриспруденция</t>
  </si>
  <si>
    <t>ФСН</t>
  </si>
  <si>
    <t>ГиМУ</t>
  </si>
  <si>
    <t xml:space="preserve">Психология   </t>
  </si>
  <si>
    <t>Политология</t>
  </si>
  <si>
    <t>Политология (КПП)</t>
  </si>
  <si>
    <t>Социология</t>
  </si>
  <si>
    <t>ФЭН</t>
  </si>
  <si>
    <t>Финансы и кредит</t>
  </si>
  <si>
    <t>Экономика</t>
  </si>
  <si>
    <t>Экономика (статистика)</t>
  </si>
  <si>
    <t>МИЭФ</t>
  </si>
  <si>
    <t>МИЭМ</t>
  </si>
  <si>
    <t>Информ. и выч. техника</t>
  </si>
  <si>
    <t>Прикладная математика</t>
  </si>
  <si>
    <t>Стандартизация и метрология</t>
  </si>
  <si>
    <t>Электроника и наноэлектр.</t>
  </si>
  <si>
    <t>БИ</t>
  </si>
  <si>
    <t>ВШУ</t>
  </si>
  <si>
    <t>Градостроительство</t>
  </si>
  <si>
    <t>ИСИЭЗ</t>
  </si>
  <si>
    <t>Менеджмет</t>
  </si>
  <si>
    <t>ИМИ</t>
  </si>
  <si>
    <t>Инноватика</t>
  </si>
  <si>
    <t>Москва -Итого</t>
  </si>
  <si>
    <t>Нижний Новгород</t>
  </si>
  <si>
    <t>НФ ФИМиКН</t>
  </si>
  <si>
    <t>Прикл. матем и информ</t>
  </si>
  <si>
    <t>НФ ФГН</t>
  </si>
  <si>
    <t>НФ ФЭ</t>
  </si>
  <si>
    <t>НФ ФП</t>
  </si>
  <si>
    <t>Нижний Новгород - Итого</t>
  </si>
  <si>
    <t>Пермь</t>
  </si>
  <si>
    <t>ПФ ФЭМиБИ</t>
  </si>
  <si>
    <t>ПФ СГФ</t>
  </si>
  <si>
    <t>Пермь- Итого</t>
  </si>
  <si>
    <t>Санкт-Петербург</t>
  </si>
  <si>
    <t xml:space="preserve">СПбФ СПШ СиГН </t>
  </si>
  <si>
    <t>СПбФ СПШ ЭиМ</t>
  </si>
  <si>
    <t>СПбФ ЮФ</t>
  </si>
  <si>
    <t>Санкт-Петербург- Итого</t>
  </si>
  <si>
    <t>ВСЕГО НИУ ВШЭ</t>
  </si>
  <si>
    <t>Отчисление магистров от поступивших по разным основаниям, 2014-2015 уч. г., в НИУ ВШЭ (очная форма обучения)</t>
  </si>
  <si>
    <t>Раздел 5</t>
  </si>
  <si>
    <t>Приложение  5.3.5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</si>
</sst>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15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4" borderId="7" xfId="0" applyFont="1" applyFill="1" applyBorder="1" applyAlignment="1">
      <alignment horizontal="center" vertical="center" wrapText="1"/>
    </xf>
    <xf numFmtId="9" fontId="2" fillId="5" borderId="7" xfId="0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wrapText="1"/>
    </xf>
    <xf numFmtId="9" fontId="2" fillId="4" borderId="13" xfId="0" applyNumberFormat="1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wrapText="1"/>
    </xf>
    <xf numFmtId="9" fontId="2" fillId="5" borderId="13" xfId="0" applyNumberFormat="1" applyFont="1" applyFill="1" applyBorder="1" applyAlignment="1">
      <alignment horizontal="center" vertical="center" wrapText="1"/>
    </xf>
    <xf numFmtId="9" fontId="2" fillId="6" borderId="13" xfId="0" applyNumberFormat="1" applyFont="1" applyFill="1" applyBorder="1" applyAlignment="1">
      <alignment horizontal="center" vertical="center" wrapText="1"/>
    </xf>
    <xf numFmtId="9" fontId="2" fillId="6" borderId="14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/>
    </xf>
    <xf numFmtId="0" fontId="0" fillId="0" borderId="7" xfId="0" applyFill="1" applyBorder="1" applyAlignment="1">
      <alignment horizontal="center"/>
    </xf>
    <xf numFmtId="0" fontId="0" fillId="3" borderId="7" xfId="0" applyNumberForma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4" borderId="7" xfId="0" applyNumberFormat="1" applyFill="1" applyBorder="1" applyAlignment="1">
      <alignment horizontal="center"/>
    </xf>
    <xf numFmtId="0" fontId="0" fillId="0" borderId="7" xfId="0" applyNumberForma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0" fontId="3" fillId="8" borderId="7" xfId="0" applyNumberFormat="1" applyFont="1" applyFill="1" applyBorder="1" applyAlignment="1">
      <alignment horizontal="center"/>
    </xf>
    <xf numFmtId="0" fontId="0" fillId="6" borderId="7" xfId="0" applyNumberFormat="1" applyFill="1" applyBorder="1" applyAlignment="1">
      <alignment horizontal="center"/>
    </xf>
    <xf numFmtId="0" fontId="0" fillId="0" borderId="16" xfId="0" applyFill="1" applyBorder="1" applyAlignment="1">
      <alignment horizontal="left"/>
    </xf>
    <xf numFmtId="0" fontId="0" fillId="0" borderId="16" xfId="0" applyFill="1" applyBorder="1" applyAlignment="1">
      <alignment horizontal="center"/>
    </xf>
    <xf numFmtId="0" fontId="0" fillId="3" borderId="16" xfId="0" applyNumberForma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4" borderId="16" xfId="0" applyNumberFormat="1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0" fontId="3" fillId="8" borderId="16" xfId="0" applyNumberFormat="1" applyFont="1" applyFill="1" applyBorder="1" applyAlignment="1">
      <alignment horizontal="center"/>
    </xf>
    <xf numFmtId="164" fontId="0" fillId="6" borderId="16" xfId="0" applyNumberForma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164" fontId="0" fillId="5" borderId="16" xfId="0" applyNumberFormat="1" applyFill="1" applyBorder="1" applyAlignment="1">
      <alignment horizontal="center"/>
    </xf>
    <xf numFmtId="0" fontId="0" fillId="8" borderId="16" xfId="0" applyNumberFormat="1" applyFill="1" applyBorder="1" applyAlignment="1">
      <alignment horizontal="center"/>
    </xf>
    <xf numFmtId="0" fontId="3" fillId="4" borderId="16" xfId="0" applyNumberFormat="1" applyFont="1" applyFill="1" applyBorder="1" applyAlignment="1">
      <alignment horizontal="center"/>
    </xf>
    <xf numFmtId="0" fontId="0" fillId="6" borderId="16" xfId="0" applyNumberForma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3" fillId="4" borderId="16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0" fillId="3" borderId="16" xfId="0" applyNumberFormat="1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3" borderId="17" xfId="0" applyNumberFormat="1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4" borderId="17" xfId="0" applyNumberFormat="1" applyFill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164" fontId="0" fillId="5" borderId="17" xfId="0" applyNumberFormat="1" applyFill="1" applyBorder="1" applyAlignment="1">
      <alignment horizontal="center"/>
    </xf>
    <xf numFmtId="0" fontId="0" fillId="8" borderId="17" xfId="0" applyNumberFormat="1" applyFill="1" applyBorder="1" applyAlignment="1">
      <alignment horizontal="center"/>
    </xf>
    <xf numFmtId="164" fontId="0" fillId="6" borderId="17" xfId="0" applyNumberFormat="1" applyFill="1" applyBorder="1" applyAlignment="1">
      <alignment horizontal="center"/>
    </xf>
    <xf numFmtId="0" fontId="3" fillId="0" borderId="7" xfId="0" applyFont="1" applyFill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0" fillId="5" borderId="16" xfId="0" applyNumberForma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9" borderId="20" xfId="0" applyFont="1" applyFill="1" applyBorder="1" applyAlignment="1">
      <alignment horizontal="left"/>
    </xf>
    <xf numFmtId="0" fontId="4" fillId="9" borderId="21" xfId="0" applyFont="1" applyFill="1" applyBorder="1" applyAlignment="1">
      <alignment horizontal="left"/>
    </xf>
    <xf numFmtId="0" fontId="4" fillId="9" borderId="22" xfId="0" applyFont="1" applyFill="1" applyBorder="1" applyAlignment="1">
      <alignment horizontal="left"/>
    </xf>
    <xf numFmtId="0" fontId="4" fillId="9" borderId="22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22" xfId="0" applyNumberFormat="1" applyFont="1" applyFill="1" applyBorder="1" applyAlignment="1">
      <alignment horizontal="center"/>
    </xf>
    <xf numFmtId="0" fontId="4" fillId="9" borderId="22" xfId="0" applyNumberFormat="1" applyFont="1" applyFill="1" applyBorder="1" applyAlignment="1">
      <alignment horizontal="center"/>
    </xf>
    <xf numFmtId="164" fontId="4" fillId="4" borderId="22" xfId="0" applyNumberFormat="1" applyFont="1" applyFill="1" applyBorder="1" applyAlignment="1">
      <alignment horizontal="center"/>
    </xf>
    <xf numFmtId="0" fontId="4" fillId="5" borderId="22" xfId="0" applyNumberFormat="1" applyFont="1" applyFill="1" applyBorder="1" applyAlignment="1">
      <alignment horizontal="center"/>
    </xf>
    <xf numFmtId="164" fontId="4" fillId="5" borderId="22" xfId="0" applyNumberFormat="1" applyFont="1" applyFill="1" applyBorder="1" applyAlignment="1">
      <alignment horizontal="center"/>
    </xf>
    <xf numFmtId="0" fontId="4" fillId="8" borderId="22" xfId="0" applyNumberFormat="1" applyFont="1" applyFill="1" applyBorder="1" applyAlignment="1">
      <alignment horizontal="center"/>
    </xf>
    <xf numFmtId="164" fontId="4" fillId="6" borderId="23" xfId="0" applyNumberFormat="1" applyFont="1" applyFill="1" applyBorder="1" applyAlignment="1">
      <alignment horizontal="center"/>
    </xf>
    <xf numFmtId="0" fontId="4" fillId="9" borderId="0" xfId="0" applyFont="1" applyFill="1" applyAlignment="1">
      <alignment horizontal="left"/>
    </xf>
    <xf numFmtId="0" fontId="0" fillId="9" borderId="7" xfId="0" applyFill="1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5" borderId="7" xfId="0" applyNumberFormat="1" applyFill="1" applyBorder="1" applyAlignment="1">
      <alignment horizontal="center"/>
    </xf>
    <xf numFmtId="0" fontId="0" fillId="8" borderId="7" xfId="0" applyNumberFormat="1" applyFill="1" applyBorder="1" applyAlignment="1">
      <alignment horizontal="center"/>
    </xf>
    <xf numFmtId="164" fontId="0" fillId="6" borderId="7" xfId="0" applyNumberFormat="1" applyFill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164" fontId="0" fillId="4" borderId="16" xfId="0" applyNumberForma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17" xfId="0" applyFill="1" applyBorder="1" applyAlignment="1">
      <alignment horizontal="left"/>
    </xf>
    <xf numFmtId="0" fontId="0" fillId="9" borderId="17" xfId="0" applyFill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164" fontId="0" fillId="4" borderId="17" xfId="0" applyNumberForma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5" borderId="17" xfId="0" applyNumberFormat="1" applyFill="1" applyBorder="1" applyAlignment="1">
      <alignment horizontal="center"/>
    </xf>
    <xf numFmtId="0" fontId="0" fillId="6" borderId="17" xfId="0" applyNumberFormat="1" applyFill="1" applyBorder="1" applyAlignment="1">
      <alignment horizontal="center"/>
    </xf>
    <xf numFmtId="0" fontId="4" fillId="9" borderId="24" xfId="0" applyFont="1" applyFill="1" applyBorder="1" applyAlignment="1">
      <alignment horizontal="left"/>
    </xf>
    <xf numFmtId="0" fontId="4" fillId="9" borderId="25" xfId="0" applyFont="1" applyFill="1" applyBorder="1" applyAlignment="1">
      <alignment horizontal="left"/>
    </xf>
    <xf numFmtId="0" fontId="4" fillId="6" borderId="23" xfId="0" applyNumberFormat="1" applyFont="1" applyFill="1" applyBorder="1" applyAlignment="1">
      <alignment horizontal="center"/>
    </xf>
    <xf numFmtId="0" fontId="0" fillId="9" borderId="0" xfId="0" applyFill="1"/>
    <xf numFmtId="0" fontId="0" fillId="9" borderId="6" xfId="0" applyFill="1" applyBorder="1" applyAlignment="1">
      <alignment horizontal="center"/>
    </xf>
    <xf numFmtId="0" fontId="0" fillId="4" borderId="6" xfId="0" applyNumberFormat="1" applyFill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5" borderId="0" xfId="0" applyFill="1" applyAlignment="1">
      <alignment horizontal="center"/>
    </xf>
    <xf numFmtId="0" fontId="0" fillId="8" borderId="6" xfId="0" applyNumberFormat="1" applyFill="1" applyBorder="1" applyAlignment="1">
      <alignment horizontal="center"/>
    </xf>
    <xf numFmtId="0" fontId="0" fillId="0" borderId="16" xfId="0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5" fillId="2" borderId="24" xfId="0" applyFont="1" applyFill="1" applyBorder="1" applyAlignment="1">
      <alignment horizontal="right"/>
    </xf>
    <xf numFmtId="0" fontId="5" fillId="2" borderId="25" xfId="0" applyFont="1" applyFill="1" applyBorder="1" applyAlignment="1">
      <alignment horizontal="right"/>
    </xf>
    <xf numFmtId="0" fontId="5" fillId="2" borderId="22" xfId="0" applyFont="1" applyFill="1" applyBorder="1" applyAlignment="1">
      <alignment horizontal="right"/>
    </xf>
    <xf numFmtId="0" fontId="5" fillId="7" borderId="22" xfId="0" applyNumberFormat="1" applyFont="1" applyFill="1" applyBorder="1" applyAlignment="1">
      <alignment horizontal="right"/>
    </xf>
    <xf numFmtId="0" fontId="5" fillId="2" borderId="22" xfId="0" applyNumberFormat="1" applyFont="1" applyFill="1" applyBorder="1" applyAlignment="1">
      <alignment horizontal="right"/>
    </xf>
    <xf numFmtId="164" fontId="5" fillId="10" borderId="22" xfId="0" applyNumberFormat="1" applyFont="1" applyFill="1" applyBorder="1" applyAlignment="1">
      <alignment horizontal="right"/>
    </xf>
    <xf numFmtId="164" fontId="5" fillId="10" borderId="23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3" applyFont="1"/>
    <xf numFmtId="9" fontId="2" fillId="5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9" fontId="2" fillId="4" borderId="8" xfId="0" applyNumberFormat="1" applyFont="1" applyFill="1" applyBorder="1" applyAlignment="1">
      <alignment horizontal="center" vertical="center" wrapText="1"/>
    </xf>
    <xf numFmtId="9" fontId="2" fillId="4" borderId="9" xfId="0" applyNumberFormat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textRotation="90"/>
    </xf>
    <xf numFmtId="0" fontId="4" fillId="0" borderId="5" xfId="0" applyFont="1" applyBorder="1" applyAlignment="1">
      <alignment horizontal="center" textRotation="90"/>
    </xf>
    <xf numFmtId="0" fontId="4" fillId="0" borderId="18" xfId="0" applyFont="1" applyBorder="1" applyAlignment="1">
      <alignment horizontal="center" textRotation="90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 textRotation="90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tabSelected="1" zoomScale="70" zoomScaleNormal="70" workbookViewId="0">
      <selection activeCell="Q2" sqref="Q2"/>
    </sheetView>
  </sheetViews>
  <sheetFormatPr defaultRowHeight="15" x14ac:dyDescent="0.25"/>
  <cols>
    <col min="1" max="1" width="10.85546875" customWidth="1"/>
    <col min="2" max="2" width="20.7109375" customWidth="1"/>
    <col min="3" max="3" width="34.85546875" customWidth="1"/>
    <col min="4" max="4" width="18.140625" style="1" customWidth="1"/>
    <col min="5" max="8" width="13.85546875" style="1" customWidth="1"/>
    <col min="9" max="13" width="13.28515625" style="1" customWidth="1"/>
    <col min="14" max="16" width="14" style="1" customWidth="1"/>
    <col min="17" max="17" width="14.28515625" style="1" customWidth="1"/>
    <col min="18" max="18" width="13.28515625" style="1" customWidth="1"/>
    <col min="19" max="21" width="9.140625" customWidth="1"/>
  </cols>
  <sheetData>
    <row r="1" spans="1:18" x14ac:dyDescent="0.25">
      <c r="Q1" s="2" t="s">
        <v>89</v>
      </c>
    </row>
    <row r="2" spans="1:18" ht="18.75" customHeight="1" x14ac:dyDescent="0.3">
      <c r="A2" s="116" t="s">
        <v>88</v>
      </c>
      <c r="Q2" s="1" t="s">
        <v>90</v>
      </c>
    </row>
    <row r="3" spans="1:18" ht="15.75" thickBot="1" x14ac:dyDescent="0.3"/>
    <row r="4" spans="1:18" ht="15" customHeight="1" x14ac:dyDescent="0.25">
      <c r="A4" s="129" t="s">
        <v>0</v>
      </c>
      <c r="B4" s="132" t="s">
        <v>1</v>
      </c>
      <c r="C4" s="135" t="s">
        <v>2</v>
      </c>
      <c r="D4" s="135" t="s">
        <v>3</v>
      </c>
      <c r="E4" s="138" t="s">
        <v>4</v>
      </c>
      <c r="F4" s="141" t="s">
        <v>5</v>
      </c>
      <c r="G4" s="141"/>
      <c r="H4" s="141"/>
      <c r="I4" s="141"/>
      <c r="J4" s="141"/>
      <c r="K4" s="141"/>
      <c r="L4" s="141"/>
      <c r="M4" s="117" t="s">
        <v>6</v>
      </c>
      <c r="N4" s="117"/>
      <c r="O4" s="117"/>
      <c r="P4" s="118" t="s">
        <v>7</v>
      </c>
      <c r="Q4" s="118"/>
      <c r="R4" s="119"/>
    </row>
    <row r="5" spans="1:18" ht="15" customHeight="1" x14ac:dyDescent="0.25">
      <c r="A5" s="130"/>
      <c r="B5" s="133"/>
      <c r="C5" s="136"/>
      <c r="D5" s="136"/>
      <c r="E5" s="139"/>
      <c r="F5" s="3"/>
      <c r="G5" s="120" t="s">
        <v>8</v>
      </c>
      <c r="H5" s="121"/>
      <c r="I5" s="3"/>
      <c r="J5" s="120" t="s">
        <v>8</v>
      </c>
      <c r="K5" s="121"/>
      <c r="L5" s="3"/>
      <c r="M5" s="4"/>
      <c r="N5" s="4"/>
      <c r="O5" s="4"/>
      <c r="P5" s="5"/>
      <c r="Q5" s="5"/>
      <c r="R5" s="6"/>
    </row>
    <row r="6" spans="1:18" ht="45.75" thickBot="1" x14ac:dyDescent="0.3">
      <c r="A6" s="131"/>
      <c r="B6" s="134"/>
      <c r="C6" s="137"/>
      <c r="D6" s="137"/>
      <c r="E6" s="140"/>
      <c r="F6" s="7" t="s">
        <v>9</v>
      </c>
      <c r="G6" s="8" t="s">
        <v>10</v>
      </c>
      <c r="H6" s="8" t="s">
        <v>11</v>
      </c>
      <c r="I6" s="9" t="s">
        <v>12</v>
      </c>
      <c r="J6" s="8" t="s">
        <v>10</v>
      </c>
      <c r="K6" s="8" t="s">
        <v>11</v>
      </c>
      <c r="L6" s="10" t="s">
        <v>13</v>
      </c>
      <c r="M6" s="11" t="s">
        <v>14</v>
      </c>
      <c r="N6" s="11" t="s">
        <v>15</v>
      </c>
      <c r="O6" s="11" t="s">
        <v>16</v>
      </c>
      <c r="P6" s="12" t="s">
        <v>17</v>
      </c>
      <c r="Q6" s="12" t="s">
        <v>18</v>
      </c>
      <c r="R6" s="13" t="s">
        <v>19</v>
      </c>
    </row>
    <row r="7" spans="1:18" ht="15" customHeight="1" x14ac:dyDescent="0.25">
      <c r="A7" s="122" t="s">
        <v>20</v>
      </c>
      <c r="B7" s="125" t="s">
        <v>21</v>
      </c>
      <c r="C7" s="14" t="s">
        <v>22</v>
      </c>
      <c r="D7" s="15">
        <v>297</v>
      </c>
      <c r="E7" s="16">
        <v>24</v>
      </c>
      <c r="F7" s="17">
        <v>175</v>
      </c>
      <c r="G7" s="18">
        <v>145</v>
      </c>
      <c r="H7" s="18">
        <v>30</v>
      </c>
      <c r="I7" s="19">
        <v>12</v>
      </c>
      <c r="J7" s="20">
        <v>7</v>
      </c>
      <c r="K7" s="20">
        <v>5</v>
      </c>
      <c r="L7" s="21">
        <f>I7*100/F7</f>
        <v>6.8571428571428568</v>
      </c>
      <c r="M7" s="22">
        <v>109</v>
      </c>
      <c r="N7" s="20">
        <v>10</v>
      </c>
      <c r="O7" s="23">
        <f>N7*100/M7</f>
        <v>9.1743119266055047</v>
      </c>
      <c r="P7" s="24">
        <v>13</v>
      </c>
      <c r="Q7" s="20">
        <v>2</v>
      </c>
      <c r="R7" s="25">
        <f>Q7*100/P7</f>
        <v>15.384615384615385</v>
      </c>
    </row>
    <row r="8" spans="1:18" x14ac:dyDescent="0.25">
      <c r="A8" s="123"/>
      <c r="B8" s="126"/>
      <c r="C8" s="26" t="s">
        <v>23</v>
      </c>
      <c r="D8" s="27">
        <v>450</v>
      </c>
      <c r="E8" s="28">
        <v>46</v>
      </c>
      <c r="F8" s="29">
        <v>319</v>
      </c>
      <c r="G8" s="30">
        <v>279</v>
      </c>
      <c r="H8" s="30">
        <v>40</v>
      </c>
      <c r="I8" s="31">
        <v>32</v>
      </c>
      <c r="J8" s="32">
        <v>27</v>
      </c>
      <c r="K8" s="32">
        <v>5</v>
      </c>
      <c r="L8" s="21">
        <f t="shared" ref="L8:L67" si="0">I8*100/F8</f>
        <v>10.031347962382446</v>
      </c>
      <c r="M8" s="33">
        <v>89</v>
      </c>
      <c r="N8" s="34">
        <v>10</v>
      </c>
      <c r="O8" s="35">
        <f>N8*100/M8</f>
        <v>11.235955056179776</v>
      </c>
      <c r="P8" s="36">
        <v>42</v>
      </c>
      <c r="Q8" s="32">
        <v>4</v>
      </c>
      <c r="R8" s="37">
        <f>Q8*100/P8</f>
        <v>9.5238095238095237</v>
      </c>
    </row>
    <row r="9" spans="1:18" x14ac:dyDescent="0.25">
      <c r="A9" s="123"/>
      <c r="B9" s="127"/>
      <c r="C9" s="26" t="s">
        <v>24</v>
      </c>
      <c r="D9" s="27">
        <v>89</v>
      </c>
      <c r="E9" s="28">
        <v>4</v>
      </c>
      <c r="F9" s="29">
        <v>68</v>
      </c>
      <c r="G9" s="30">
        <v>44</v>
      </c>
      <c r="H9" s="30">
        <v>24</v>
      </c>
      <c r="I9" s="31">
        <v>3</v>
      </c>
      <c r="J9" s="32">
        <v>2</v>
      </c>
      <c r="K9" s="32">
        <v>1</v>
      </c>
      <c r="L9" s="21">
        <f t="shared" si="0"/>
        <v>4.4117647058823533</v>
      </c>
      <c r="M9" s="38">
        <v>16</v>
      </c>
      <c r="N9" s="32">
        <v>1</v>
      </c>
      <c r="O9" s="39"/>
      <c r="P9" s="40">
        <v>5</v>
      </c>
      <c r="Q9" s="32"/>
      <c r="R9" s="37"/>
    </row>
    <row r="10" spans="1:18" x14ac:dyDescent="0.25">
      <c r="A10" s="123"/>
      <c r="B10" s="128" t="s">
        <v>25</v>
      </c>
      <c r="C10" s="26" t="s">
        <v>26</v>
      </c>
      <c r="D10" s="27">
        <v>47</v>
      </c>
      <c r="E10" s="28">
        <v>9</v>
      </c>
      <c r="F10" s="29">
        <v>30</v>
      </c>
      <c r="G10" s="30">
        <v>15</v>
      </c>
      <c r="H10" s="30">
        <v>15</v>
      </c>
      <c r="I10" s="41">
        <v>6</v>
      </c>
      <c r="J10" s="34">
        <v>3</v>
      </c>
      <c r="K10" s="34">
        <v>3</v>
      </c>
      <c r="L10" s="21">
        <f t="shared" si="0"/>
        <v>20</v>
      </c>
      <c r="M10" s="38">
        <v>15</v>
      </c>
      <c r="N10" s="32">
        <v>2</v>
      </c>
      <c r="O10" s="39">
        <f t="shared" ref="O10:O16" si="1">N10*100/M10</f>
        <v>13.333333333333334</v>
      </c>
      <c r="P10" s="40">
        <v>2</v>
      </c>
      <c r="Q10" s="32">
        <v>1</v>
      </c>
      <c r="R10" s="42">
        <f>Q10*100/P10</f>
        <v>50</v>
      </c>
    </row>
    <row r="11" spans="1:18" x14ac:dyDescent="0.25">
      <c r="A11" s="123"/>
      <c r="B11" s="126"/>
      <c r="C11" s="26" t="s">
        <v>27</v>
      </c>
      <c r="D11" s="27">
        <v>72</v>
      </c>
      <c r="E11" s="28">
        <v>10</v>
      </c>
      <c r="F11" s="29">
        <v>47</v>
      </c>
      <c r="G11" s="30">
        <v>47</v>
      </c>
      <c r="H11" s="30">
        <v>0</v>
      </c>
      <c r="I11" s="31">
        <v>6</v>
      </c>
      <c r="J11" s="32">
        <v>6</v>
      </c>
      <c r="K11" s="32">
        <v>0</v>
      </c>
      <c r="L11" s="21">
        <f t="shared" si="0"/>
        <v>12.76595744680851</v>
      </c>
      <c r="M11" s="38">
        <v>22</v>
      </c>
      <c r="N11" s="32">
        <v>4</v>
      </c>
      <c r="O11" s="39">
        <f t="shared" si="1"/>
        <v>18.181818181818183</v>
      </c>
      <c r="P11" s="40">
        <v>3</v>
      </c>
      <c r="Q11" s="32"/>
      <c r="R11" s="42">
        <f>Q11*100/P11</f>
        <v>0</v>
      </c>
    </row>
    <row r="12" spans="1:18" x14ac:dyDescent="0.25">
      <c r="A12" s="123"/>
      <c r="B12" s="126"/>
      <c r="C12" s="26" t="s">
        <v>28</v>
      </c>
      <c r="D12" s="27">
        <v>37</v>
      </c>
      <c r="E12" s="28">
        <v>8</v>
      </c>
      <c r="F12" s="29">
        <v>18</v>
      </c>
      <c r="G12" s="30">
        <v>17</v>
      </c>
      <c r="H12" s="30">
        <v>1</v>
      </c>
      <c r="I12" s="31">
        <v>4</v>
      </c>
      <c r="J12" s="32">
        <v>4</v>
      </c>
      <c r="K12" s="32">
        <v>0</v>
      </c>
      <c r="L12" s="21">
        <f t="shared" si="0"/>
        <v>22.222222222222221</v>
      </c>
      <c r="M12" s="38">
        <v>15</v>
      </c>
      <c r="N12" s="32">
        <v>3</v>
      </c>
      <c r="O12" s="39">
        <f t="shared" si="1"/>
        <v>20</v>
      </c>
      <c r="P12" s="40">
        <v>4</v>
      </c>
      <c r="Q12" s="32">
        <v>1</v>
      </c>
      <c r="R12" s="42">
        <f>Q12*100/P12</f>
        <v>25</v>
      </c>
    </row>
    <row r="13" spans="1:18" x14ac:dyDescent="0.25">
      <c r="A13" s="123"/>
      <c r="B13" s="126"/>
      <c r="C13" s="26" t="s">
        <v>29</v>
      </c>
      <c r="D13" s="27">
        <v>42</v>
      </c>
      <c r="E13" s="28">
        <v>6</v>
      </c>
      <c r="F13" s="29">
        <v>26</v>
      </c>
      <c r="G13" s="30">
        <v>25</v>
      </c>
      <c r="H13" s="30">
        <v>1</v>
      </c>
      <c r="I13" s="31">
        <v>6</v>
      </c>
      <c r="J13" s="32">
        <v>6</v>
      </c>
      <c r="K13" s="32">
        <v>0</v>
      </c>
      <c r="L13" s="21">
        <f t="shared" si="0"/>
        <v>23.076923076923077</v>
      </c>
      <c r="M13" s="38">
        <v>13</v>
      </c>
      <c r="N13" s="32"/>
      <c r="O13" s="39">
        <f t="shared" si="1"/>
        <v>0</v>
      </c>
      <c r="P13" s="40">
        <v>3</v>
      </c>
      <c r="Q13" s="32"/>
      <c r="R13" s="42">
        <f>Q13*100/P13</f>
        <v>0</v>
      </c>
    </row>
    <row r="14" spans="1:18" x14ac:dyDescent="0.25">
      <c r="A14" s="123"/>
      <c r="B14" s="127"/>
      <c r="C14" s="26" t="s">
        <v>30</v>
      </c>
      <c r="D14" s="27">
        <v>42</v>
      </c>
      <c r="E14" s="28">
        <v>7</v>
      </c>
      <c r="F14" s="29">
        <v>33</v>
      </c>
      <c r="G14" s="30">
        <v>31</v>
      </c>
      <c r="H14" s="30">
        <v>2</v>
      </c>
      <c r="I14" s="31">
        <v>5</v>
      </c>
      <c r="J14" s="32">
        <v>5</v>
      </c>
      <c r="K14" s="32">
        <v>0</v>
      </c>
      <c r="L14" s="21">
        <f t="shared" si="0"/>
        <v>15.151515151515152</v>
      </c>
      <c r="M14" s="38">
        <v>9</v>
      </c>
      <c r="N14" s="32">
        <v>2</v>
      </c>
      <c r="O14" s="39">
        <f t="shared" si="1"/>
        <v>22.222222222222221</v>
      </c>
      <c r="P14" s="40"/>
      <c r="Q14" s="32"/>
      <c r="R14" s="37"/>
    </row>
    <row r="15" spans="1:18" x14ac:dyDescent="0.25">
      <c r="A15" s="123"/>
      <c r="B15" s="128" t="s">
        <v>31</v>
      </c>
      <c r="C15" s="26" t="s">
        <v>32</v>
      </c>
      <c r="D15" s="27">
        <v>43</v>
      </c>
      <c r="E15" s="28">
        <v>4</v>
      </c>
      <c r="F15" s="29">
        <v>29</v>
      </c>
      <c r="G15" s="30">
        <v>19</v>
      </c>
      <c r="H15" s="30">
        <v>10</v>
      </c>
      <c r="I15" s="31">
        <v>3</v>
      </c>
      <c r="J15" s="32">
        <v>1</v>
      </c>
      <c r="K15" s="32">
        <v>2</v>
      </c>
      <c r="L15" s="21">
        <f t="shared" si="0"/>
        <v>10.344827586206897</v>
      </c>
      <c r="M15" s="38">
        <v>14</v>
      </c>
      <c r="N15" s="32">
        <v>1</v>
      </c>
      <c r="O15" s="39">
        <f t="shared" si="1"/>
        <v>7.1428571428571432</v>
      </c>
      <c r="P15" s="40"/>
      <c r="Q15" s="32"/>
      <c r="R15" s="42"/>
    </row>
    <row r="16" spans="1:18" x14ac:dyDescent="0.25">
      <c r="A16" s="123"/>
      <c r="B16" s="126"/>
      <c r="C16" s="26" t="s">
        <v>33</v>
      </c>
      <c r="D16" s="27">
        <v>176</v>
      </c>
      <c r="E16" s="28">
        <v>22</v>
      </c>
      <c r="F16" s="29">
        <v>109</v>
      </c>
      <c r="G16" s="30">
        <v>98</v>
      </c>
      <c r="H16" s="30">
        <v>11</v>
      </c>
      <c r="I16" s="31">
        <v>14</v>
      </c>
      <c r="J16" s="32">
        <v>13</v>
      </c>
      <c r="K16" s="32">
        <v>1</v>
      </c>
      <c r="L16" s="21">
        <f t="shared" si="0"/>
        <v>12.844036697247706</v>
      </c>
      <c r="M16" s="38">
        <v>53</v>
      </c>
      <c r="N16" s="32">
        <v>7</v>
      </c>
      <c r="O16" s="39">
        <f t="shared" si="1"/>
        <v>13.20754716981132</v>
      </c>
      <c r="P16" s="40">
        <v>14</v>
      </c>
      <c r="Q16" s="32">
        <v>1</v>
      </c>
      <c r="R16" s="37">
        <f>Q16*100/P16</f>
        <v>7.1428571428571432</v>
      </c>
    </row>
    <row r="17" spans="1:18" x14ac:dyDescent="0.25">
      <c r="A17" s="123"/>
      <c r="B17" s="127"/>
      <c r="C17" s="26" t="s">
        <v>34</v>
      </c>
      <c r="D17" s="43">
        <v>34</v>
      </c>
      <c r="E17" s="28"/>
      <c r="F17" s="29">
        <v>22</v>
      </c>
      <c r="G17" s="44">
        <v>21</v>
      </c>
      <c r="H17" s="44">
        <v>1</v>
      </c>
      <c r="I17" s="31"/>
      <c r="J17" s="32"/>
      <c r="K17" s="32"/>
      <c r="L17" s="21">
        <f t="shared" si="0"/>
        <v>0</v>
      </c>
      <c r="M17" s="38">
        <v>9</v>
      </c>
      <c r="N17" s="32"/>
      <c r="O17" s="39"/>
      <c r="P17" s="40">
        <v>3</v>
      </c>
      <c r="Q17" s="32"/>
      <c r="R17" s="42">
        <f>Q17*100/P17</f>
        <v>0</v>
      </c>
    </row>
    <row r="18" spans="1:18" x14ac:dyDescent="0.25">
      <c r="A18" s="123"/>
      <c r="B18" s="128" t="s">
        <v>35</v>
      </c>
      <c r="C18" s="26" t="s">
        <v>36</v>
      </c>
      <c r="D18" s="43">
        <v>68</v>
      </c>
      <c r="E18" s="45">
        <v>19</v>
      </c>
      <c r="F18" s="29">
        <v>39</v>
      </c>
      <c r="G18" s="30">
        <v>38</v>
      </c>
      <c r="H18" s="30">
        <v>1</v>
      </c>
      <c r="I18" s="41">
        <v>12</v>
      </c>
      <c r="J18" s="32">
        <v>12</v>
      </c>
      <c r="K18" s="32">
        <v>0</v>
      </c>
      <c r="L18" s="21">
        <f t="shared" si="0"/>
        <v>30.76923076923077</v>
      </c>
      <c r="M18" s="33">
        <v>28</v>
      </c>
      <c r="N18" s="32">
        <v>7</v>
      </c>
      <c r="O18" s="39">
        <f>N18*100/M18</f>
        <v>25</v>
      </c>
      <c r="P18" s="36">
        <v>1</v>
      </c>
      <c r="Q18" s="32"/>
      <c r="R18" s="42">
        <f>Q18*100/P18</f>
        <v>0</v>
      </c>
    </row>
    <row r="19" spans="1:18" x14ac:dyDescent="0.25">
      <c r="A19" s="123"/>
      <c r="B19" s="127"/>
      <c r="C19" s="26" t="s">
        <v>37</v>
      </c>
      <c r="D19" s="27">
        <v>56</v>
      </c>
      <c r="E19" s="45">
        <v>12</v>
      </c>
      <c r="F19" s="29">
        <v>36</v>
      </c>
      <c r="G19" s="30">
        <v>32</v>
      </c>
      <c r="H19" s="30">
        <v>4</v>
      </c>
      <c r="I19" s="31">
        <v>9</v>
      </c>
      <c r="J19" s="32">
        <v>9</v>
      </c>
      <c r="K19" s="32">
        <v>0</v>
      </c>
      <c r="L19" s="21">
        <f t="shared" si="0"/>
        <v>25</v>
      </c>
      <c r="M19" s="38">
        <v>13</v>
      </c>
      <c r="N19" s="32">
        <v>3</v>
      </c>
      <c r="O19" s="39">
        <f>N19*100/M19</f>
        <v>23.076923076923077</v>
      </c>
      <c r="P19" s="40">
        <v>7</v>
      </c>
      <c r="Q19" s="32"/>
      <c r="R19" s="42">
        <f>Q19*100/P19</f>
        <v>0</v>
      </c>
    </row>
    <row r="20" spans="1:18" x14ac:dyDescent="0.25">
      <c r="A20" s="123"/>
      <c r="B20" s="46" t="s">
        <v>38</v>
      </c>
      <c r="C20" s="26" t="s">
        <v>39</v>
      </c>
      <c r="D20" s="27">
        <v>58</v>
      </c>
      <c r="E20" s="28">
        <v>6</v>
      </c>
      <c r="F20" s="47">
        <v>29</v>
      </c>
      <c r="G20" s="30">
        <v>28</v>
      </c>
      <c r="H20" s="30">
        <v>1</v>
      </c>
      <c r="I20" s="31">
        <v>4</v>
      </c>
      <c r="J20" s="32">
        <v>4</v>
      </c>
      <c r="K20" s="32">
        <v>0</v>
      </c>
      <c r="L20" s="21">
        <f t="shared" si="0"/>
        <v>13.793103448275861</v>
      </c>
      <c r="M20" s="33">
        <v>22</v>
      </c>
      <c r="N20" s="32"/>
      <c r="O20" s="39">
        <f>N20*100/M20</f>
        <v>0</v>
      </c>
      <c r="P20" s="48">
        <v>7</v>
      </c>
      <c r="Q20" s="32">
        <v>2</v>
      </c>
      <c r="R20" s="37">
        <f>Q20*100/P20</f>
        <v>28.571428571428573</v>
      </c>
    </row>
    <row r="21" spans="1:18" x14ac:dyDescent="0.25">
      <c r="A21" s="123"/>
      <c r="B21" s="126" t="s">
        <v>40</v>
      </c>
      <c r="C21" s="26" t="s">
        <v>41</v>
      </c>
      <c r="D21" s="27">
        <v>38</v>
      </c>
      <c r="E21" s="49">
        <v>6</v>
      </c>
      <c r="F21" s="29">
        <v>33</v>
      </c>
      <c r="G21" s="30">
        <v>27</v>
      </c>
      <c r="H21" s="30">
        <v>6</v>
      </c>
      <c r="I21" s="31">
        <v>6</v>
      </c>
      <c r="J21" s="32">
        <v>6</v>
      </c>
      <c r="K21" s="32">
        <v>0</v>
      </c>
      <c r="L21" s="21">
        <f t="shared" si="0"/>
        <v>18.181818181818183</v>
      </c>
      <c r="M21" s="38">
        <v>2</v>
      </c>
      <c r="N21" s="32"/>
      <c r="O21" s="39">
        <f t="shared" ref="O21:O67" si="2">N21*100/M21</f>
        <v>0</v>
      </c>
      <c r="P21" s="40">
        <v>3</v>
      </c>
      <c r="Q21" s="32"/>
      <c r="R21" s="42">
        <f t="shared" ref="R21:R67" si="3">Q21*100/P21</f>
        <v>0</v>
      </c>
    </row>
    <row r="22" spans="1:18" x14ac:dyDescent="0.25">
      <c r="A22" s="123"/>
      <c r="B22" s="126"/>
      <c r="C22" s="26" t="s">
        <v>42</v>
      </c>
      <c r="D22" s="27">
        <v>91</v>
      </c>
      <c r="E22" s="28">
        <v>18</v>
      </c>
      <c r="F22" s="29">
        <v>62</v>
      </c>
      <c r="G22" s="30">
        <v>28</v>
      </c>
      <c r="H22" s="30">
        <v>34</v>
      </c>
      <c r="I22" s="31">
        <v>13</v>
      </c>
      <c r="J22" s="32">
        <v>9</v>
      </c>
      <c r="K22" s="32">
        <v>4</v>
      </c>
      <c r="L22" s="21">
        <f t="shared" si="0"/>
        <v>20.967741935483872</v>
      </c>
      <c r="M22" s="38">
        <v>14</v>
      </c>
      <c r="N22" s="32"/>
      <c r="O22" s="39">
        <f>N22*100/M22</f>
        <v>0</v>
      </c>
      <c r="P22" s="40">
        <v>15</v>
      </c>
      <c r="Q22" s="32">
        <v>5</v>
      </c>
      <c r="R22" s="37">
        <f>Q22*100/P22</f>
        <v>33.333333333333336</v>
      </c>
    </row>
    <row r="23" spans="1:18" x14ac:dyDescent="0.25">
      <c r="A23" s="123"/>
      <c r="B23" s="126"/>
      <c r="C23" s="26" t="s">
        <v>43</v>
      </c>
      <c r="D23" s="27">
        <v>72</v>
      </c>
      <c r="E23" s="28">
        <v>9</v>
      </c>
      <c r="F23" s="29">
        <v>72</v>
      </c>
      <c r="G23" s="30">
        <v>0</v>
      </c>
      <c r="H23" s="30">
        <v>72</v>
      </c>
      <c r="I23" s="31">
        <v>9</v>
      </c>
      <c r="J23" s="32">
        <v>0</v>
      </c>
      <c r="K23" s="32">
        <v>9</v>
      </c>
      <c r="L23" s="21">
        <f t="shared" si="0"/>
        <v>12.5</v>
      </c>
      <c r="M23" s="38"/>
      <c r="N23" s="32"/>
      <c r="O23" s="39"/>
      <c r="P23" s="40"/>
      <c r="Q23" s="32"/>
      <c r="R23" s="37"/>
    </row>
    <row r="24" spans="1:18" x14ac:dyDescent="0.25">
      <c r="A24" s="123"/>
      <c r="B24" s="127"/>
      <c r="C24" s="26" t="s">
        <v>44</v>
      </c>
      <c r="D24" s="27">
        <v>97</v>
      </c>
      <c r="E24" s="49">
        <v>15</v>
      </c>
      <c r="F24" s="29">
        <v>60</v>
      </c>
      <c r="G24" s="30">
        <v>57</v>
      </c>
      <c r="H24" s="30">
        <v>3</v>
      </c>
      <c r="I24" s="31">
        <v>10</v>
      </c>
      <c r="J24" s="32">
        <v>9</v>
      </c>
      <c r="K24" s="32">
        <v>1</v>
      </c>
      <c r="L24" s="21">
        <f t="shared" si="0"/>
        <v>16.666666666666668</v>
      </c>
      <c r="M24" s="38">
        <v>30</v>
      </c>
      <c r="N24" s="32">
        <v>4</v>
      </c>
      <c r="O24" s="39"/>
      <c r="P24" s="40">
        <v>7</v>
      </c>
      <c r="Q24" s="32">
        <v>1</v>
      </c>
      <c r="R24" s="37"/>
    </row>
    <row r="25" spans="1:18" x14ac:dyDescent="0.25">
      <c r="A25" s="123"/>
      <c r="B25" s="46" t="s">
        <v>45</v>
      </c>
      <c r="C25" s="26" t="s">
        <v>46</v>
      </c>
      <c r="D25" s="50">
        <v>296</v>
      </c>
      <c r="E25" s="51">
        <v>34</v>
      </c>
      <c r="F25" s="52">
        <v>205</v>
      </c>
      <c r="G25" s="53">
        <v>189</v>
      </c>
      <c r="H25" s="53">
        <v>16</v>
      </c>
      <c r="I25" s="54">
        <v>27</v>
      </c>
      <c r="J25" s="55">
        <v>21</v>
      </c>
      <c r="K25" s="55">
        <v>6</v>
      </c>
      <c r="L25" s="21">
        <f t="shared" si="0"/>
        <v>13.170731707317072</v>
      </c>
      <c r="M25" s="56">
        <v>67</v>
      </c>
      <c r="N25" s="55">
        <v>5</v>
      </c>
      <c r="O25" s="57">
        <f>N25*100/M25</f>
        <v>7.4626865671641793</v>
      </c>
      <c r="P25" s="58">
        <v>24</v>
      </c>
      <c r="Q25" s="55">
        <v>2</v>
      </c>
      <c r="R25" s="59">
        <f>Q25*100/P25</f>
        <v>8.3333333333333339</v>
      </c>
    </row>
    <row r="26" spans="1:18" x14ac:dyDescent="0.25">
      <c r="A26" s="123"/>
      <c r="B26" s="128" t="s">
        <v>47</v>
      </c>
      <c r="C26" s="60" t="s">
        <v>48</v>
      </c>
      <c r="D26" s="27">
        <v>158</v>
      </c>
      <c r="E26" s="28">
        <v>20</v>
      </c>
      <c r="F26" s="29">
        <v>117</v>
      </c>
      <c r="G26" s="61">
        <v>110</v>
      </c>
      <c r="H26" s="61">
        <v>7</v>
      </c>
      <c r="I26" s="41">
        <v>19</v>
      </c>
      <c r="J26" s="34">
        <v>17</v>
      </c>
      <c r="K26" s="34">
        <v>2</v>
      </c>
      <c r="L26" s="21">
        <f t="shared" si="0"/>
        <v>16.239316239316238</v>
      </c>
      <c r="M26" s="33">
        <v>36</v>
      </c>
      <c r="N26" s="34"/>
      <c r="O26" s="35">
        <f t="shared" si="2"/>
        <v>0</v>
      </c>
      <c r="P26" s="36">
        <v>5</v>
      </c>
      <c r="Q26" s="32">
        <v>1</v>
      </c>
      <c r="R26" s="42">
        <f t="shared" si="3"/>
        <v>20</v>
      </c>
    </row>
    <row r="27" spans="1:18" x14ac:dyDescent="0.25">
      <c r="A27" s="123"/>
      <c r="B27" s="126"/>
      <c r="C27" s="62" t="s">
        <v>49</v>
      </c>
      <c r="D27" s="27">
        <v>317</v>
      </c>
      <c r="E27" s="45">
        <v>48</v>
      </c>
      <c r="F27" s="29">
        <v>235</v>
      </c>
      <c r="G27" s="30">
        <v>124</v>
      </c>
      <c r="H27" s="30">
        <v>111</v>
      </c>
      <c r="I27" s="41">
        <v>32</v>
      </c>
      <c r="J27" s="32">
        <v>13</v>
      </c>
      <c r="K27" s="32">
        <v>19</v>
      </c>
      <c r="L27" s="21">
        <f t="shared" si="0"/>
        <v>13.617021276595745</v>
      </c>
      <c r="M27" s="38">
        <v>69</v>
      </c>
      <c r="N27" s="34">
        <v>14</v>
      </c>
      <c r="O27" s="39">
        <f>N27*100/M27</f>
        <v>20.289855072463769</v>
      </c>
      <c r="P27" s="40">
        <v>13</v>
      </c>
      <c r="Q27" s="32">
        <v>2</v>
      </c>
      <c r="R27" s="37">
        <f t="shared" si="3"/>
        <v>15.384615384615385</v>
      </c>
    </row>
    <row r="28" spans="1:18" x14ac:dyDescent="0.25">
      <c r="A28" s="123"/>
      <c r="B28" s="126"/>
      <c r="C28" s="26" t="s">
        <v>50</v>
      </c>
      <c r="D28" s="27">
        <v>61</v>
      </c>
      <c r="E28" s="45">
        <v>13</v>
      </c>
      <c r="F28" s="29">
        <v>23</v>
      </c>
      <c r="G28" s="61">
        <v>23</v>
      </c>
      <c r="H28" s="61">
        <v>0</v>
      </c>
      <c r="I28" s="31">
        <v>4</v>
      </c>
      <c r="J28" s="32">
        <v>4</v>
      </c>
      <c r="K28" s="32">
        <v>0</v>
      </c>
      <c r="L28" s="21">
        <f t="shared" si="0"/>
        <v>17.391304347826086</v>
      </c>
      <c r="M28" s="33">
        <v>35</v>
      </c>
      <c r="N28" s="32">
        <v>9</v>
      </c>
      <c r="O28" s="39">
        <f>N28*100/M28</f>
        <v>25.714285714285715</v>
      </c>
      <c r="P28" s="40">
        <v>3</v>
      </c>
      <c r="Q28" s="32"/>
      <c r="R28" s="37">
        <f t="shared" si="3"/>
        <v>0</v>
      </c>
    </row>
    <row r="29" spans="1:18" x14ac:dyDescent="0.25">
      <c r="A29" s="123"/>
      <c r="B29" s="126"/>
      <c r="C29" s="26" t="s">
        <v>51</v>
      </c>
      <c r="D29" s="27">
        <v>69</v>
      </c>
      <c r="E29" s="45">
        <v>11</v>
      </c>
      <c r="F29" s="47">
        <v>46</v>
      </c>
      <c r="G29" s="61">
        <v>36</v>
      </c>
      <c r="H29" s="61">
        <v>10</v>
      </c>
      <c r="I29" s="41">
        <v>8</v>
      </c>
      <c r="J29" s="34">
        <v>5</v>
      </c>
      <c r="K29" s="34">
        <v>3</v>
      </c>
      <c r="L29" s="21">
        <f t="shared" si="0"/>
        <v>17.391304347826086</v>
      </c>
      <c r="M29" s="33">
        <v>11</v>
      </c>
      <c r="N29" s="32"/>
      <c r="O29" s="39"/>
      <c r="P29" s="40">
        <v>12</v>
      </c>
      <c r="Q29" s="32">
        <v>3</v>
      </c>
      <c r="R29" s="37">
        <f t="shared" si="3"/>
        <v>25</v>
      </c>
    </row>
    <row r="30" spans="1:18" x14ac:dyDescent="0.25">
      <c r="A30" s="123"/>
      <c r="B30" s="127"/>
      <c r="C30" s="26" t="s">
        <v>52</v>
      </c>
      <c r="D30" s="27">
        <v>182</v>
      </c>
      <c r="E30" s="28">
        <v>25</v>
      </c>
      <c r="F30" s="29">
        <v>107</v>
      </c>
      <c r="G30" s="30">
        <v>104</v>
      </c>
      <c r="H30" s="30">
        <v>3</v>
      </c>
      <c r="I30" s="31">
        <v>19</v>
      </c>
      <c r="J30" s="32">
        <v>18</v>
      </c>
      <c r="K30" s="32">
        <v>1</v>
      </c>
      <c r="L30" s="21">
        <f t="shared" si="0"/>
        <v>17.757009345794394</v>
      </c>
      <c r="M30" s="38">
        <v>66</v>
      </c>
      <c r="N30" s="32">
        <v>5</v>
      </c>
      <c r="O30" s="39">
        <f>N30*100/M30</f>
        <v>7.5757575757575761</v>
      </c>
      <c r="P30" s="40">
        <v>9</v>
      </c>
      <c r="Q30" s="32">
        <v>1</v>
      </c>
      <c r="R30" s="37">
        <f t="shared" si="3"/>
        <v>11.111111111111111</v>
      </c>
    </row>
    <row r="31" spans="1:18" x14ac:dyDescent="0.25">
      <c r="A31" s="123"/>
      <c r="B31" s="128" t="s">
        <v>53</v>
      </c>
      <c r="C31" s="26" t="s">
        <v>54</v>
      </c>
      <c r="D31" s="27">
        <v>383</v>
      </c>
      <c r="E31" s="45">
        <v>22</v>
      </c>
      <c r="F31" s="29">
        <v>294</v>
      </c>
      <c r="G31" s="30">
        <v>155</v>
      </c>
      <c r="H31" s="61">
        <v>139</v>
      </c>
      <c r="I31" s="41">
        <v>18</v>
      </c>
      <c r="J31" s="34">
        <v>7</v>
      </c>
      <c r="K31" s="34">
        <v>11</v>
      </c>
      <c r="L31" s="21">
        <f t="shared" si="0"/>
        <v>6.1224489795918364</v>
      </c>
      <c r="M31" s="33">
        <v>74</v>
      </c>
      <c r="N31" s="34">
        <v>3</v>
      </c>
      <c r="O31" s="35">
        <f>N31*100/M31</f>
        <v>4.0540540540540544</v>
      </c>
      <c r="P31" s="36">
        <v>15</v>
      </c>
      <c r="Q31" s="32">
        <v>1</v>
      </c>
      <c r="R31" s="37">
        <f t="shared" si="3"/>
        <v>6.666666666666667</v>
      </c>
    </row>
    <row r="32" spans="1:18" x14ac:dyDescent="0.25">
      <c r="A32" s="123"/>
      <c r="B32" s="126"/>
      <c r="C32" s="26" t="s">
        <v>55</v>
      </c>
      <c r="D32" s="27">
        <v>183</v>
      </c>
      <c r="E32" s="45">
        <v>30</v>
      </c>
      <c r="F32" s="29">
        <v>115</v>
      </c>
      <c r="G32" s="30">
        <v>94</v>
      </c>
      <c r="H32" s="30">
        <v>21</v>
      </c>
      <c r="I32" s="31">
        <v>16</v>
      </c>
      <c r="J32" s="32">
        <v>13</v>
      </c>
      <c r="K32" s="32">
        <v>3</v>
      </c>
      <c r="L32" s="21">
        <f t="shared" si="0"/>
        <v>13.913043478260869</v>
      </c>
      <c r="M32" s="38">
        <v>64</v>
      </c>
      <c r="N32" s="32">
        <v>14</v>
      </c>
      <c r="O32" s="39">
        <f>N32*100/M32</f>
        <v>21.875</v>
      </c>
      <c r="P32" s="40">
        <v>4</v>
      </c>
      <c r="Q32" s="32"/>
      <c r="R32" s="37">
        <f t="shared" si="3"/>
        <v>0</v>
      </c>
    </row>
    <row r="33" spans="1:18" x14ac:dyDescent="0.25">
      <c r="A33" s="123"/>
      <c r="B33" s="127"/>
      <c r="C33" s="26" t="s">
        <v>56</v>
      </c>
      <c r="D33" s="27">
        <v>29</v>
      </c>
      <c r="E33" s="28">
        <v>4</v>
      </c>
      <c r="F33" s="29">
        <v>15</v>
      </c>
      <c r="G33" s="30">
        <v>15</v>
      </c>
      <c r="H33" s="30">
        <v>0</v>
      </c>
      <c r="I33" s="31">
        <v>2</v>
      </c>
      <c r="J33" s="32">
        <v>2</v>
      </c>
      <c r="K33" s="32">
        <v>0</v>
      </c>
      <c r="L33" s="21">
        <f t="shared" si="0"/>
        <v>13.333333333333334</v>
      </c>
      <c r="M33" s="38">
        <v>12</v>
      </c>
      <c r="N33" s="32">
        <v>2</v>
      </c>
      <c r="O33" s="39">
        <f>N33*100/M33</f>
        <v>16.666666666666668</v>
      </c>
      <c r="P33" s="40">
        <v>2</v>
      </c>
      <c r="Q33" s="32"/>
      <c r="R33" s="37"/>
    </row>
    <row r="34" spans="1:18" x14ac:dyDescent="0.25">
      <c r="A34" s="123"/>
      <c r="B34" s="63" t="s">
        <v>57</v>
      </c>
      <c r="C34" s="26" t="s">
        <v>55</v>
      </c>
      <c r="D34" s="27">
        <v>76</v>
      </c>
      <c r="E34" s="28">
        <v>12</v>
      </c>
      <c r="F34" s="29">
        <v>62</v>
      </c>
      <c r="G34" s="30">
        <v>43</v>
      </c>
      <c r="H34" s="30">
        <v>19</v>
      </c>
      <c r="I34" s="31">
        <v>11</v>
      </c>
      <c r="J34" s="32">
        <v>7</v>
      </c>
      <c r="K34" s="32">
        <v>4</v>
      </c>
      <c r="L34" s="21">
        <f t="shared" si="0"/>
        <v>17.741935483870968</v>
      </c>
      <c r="M34" s="38">
        <v>10</v>
      </c>
      <c r="N34" s="32"/>
      <c r="O34" s="39"/>
      <c r="P34" s="40">
        <v>4</v>
      </c>
      <c r="Q34" s="32">
        <v>1</v>
      </c>
      <c r="R34" s="37"/>
    </row>
    <row r="35" spans="1:18" x14ac:dyDescent="0.25">
      <c r="A35" s="123"/>
      <c r="B35" s="128" t="s">
        <v>58</v>
      </c>
      <c r="C35" s="26" t="s">
        <v>59</v>
      </c>
      <c r="D35" s="27">
        <v>79</v>
      </c>
      <c r="E35" s="28">
        <v>17</v>
      </c>
      <c r="F35" s="29">
        <v>70</v>
      </c>
      <c r="G35" s="30">
        <v>70</v>
      </c>
      <c r="H35" s="30">
        <v>0</v>
      </c>
      <c r="I35" s="31">
        <v>17</v>
      </c>
      <c r="J35" s="32">
        <v>17</v>
      </c>
      <c r="K35" s="32">
        <v>0</v>
      </c>
      <c r="L35" s="21">
        <f t="shared" si="0"/>
        <v>24.285714285714285</v>
      </c>
      <c r="M35" s="38">
        <v>6</v>
      </c>
      <c r="N35" s="32"/>
      <c r="O35" s="39">
        <f>N35*100/M35</f>
        <v>0</v>
      </c>
      <c r="P35" s="40">
        <v>3</v>
      </c>
      <c r="Q35" s="32"/>
      <c r="R35" s="42">
        <f>Q35*100/P35</f>
        <v>0</v>
      </c>
    </row>
    <row r="36" spans="1:18" x14ac:dyDescent="0.25">
      <c r="A36" s="123"/>
      <c r="B36" s="126"/>
      <c r="C36" s="26" t="s">
        <v>36</v>
      </c>
      <c r="D36" s="43">
        <v>34</v>
      </c>
      <c r="E36" s="45">
        <v>10</v>
      </c>
      <c r="F36" s="29">
        <v>34</v>
      </c>
      <c r="G36" s="30">
        <v>34</v>
      </c>
      <c r="H36" s="30">
        <v>0</v>
      </c>
      <c r="I36" s="41">
        <v>10</v>
      </c>
      <c r="J36" s="34">
        <v>10</v>
      </c>
      <c r="K36" s="32">
        <v>0</v>
      </c>
      <c r="L36" s="21">
        <f t="shared" si="0"/>
        <v>29.411764705882351</v>
      </c>
      <c r="M36" s="38"/>
      <c r="N36" s="32"/>
      <c r="O36" s="39" t="e">
        <f>N36*100/M36</f>
        <v>#DIV/0!</v>
      </c>
      <c r="P36" s="40"/>
      <c r="Q36" s="32"/>
      <c r="R36" s="42"/>
    </row>
    <row r="37" spans="1:18" x14ac:dyDescent="0.25">
      <c r="A37" s="123"/>
      <c r="B37" s="126"/>
      <c r="C37" s="26" t="s">
        <v>60</v>
      </c>
      <c r="D37" s="43">
        <v>24</v>
      </c>
      <c r="E37" s="45">
        <v>6</v>
      </c>
      <c r="F37" s="29">
        <v>22</v>
      </c>
      <c r="G37" s="30">
        <v>22</v>
      </c>
      <c r="H37" s="30">
        <v>0</v>
      </c>
      <c r="I37" s="41">
        <v>6</v>
      </c>
      <c r="J37" s="34">
        <v>6</v>
      </c>
      <c r="K37" s="32">
        <v>0</v>
      </c>
      <c r="L37" s="21">
        <f t="shared" si="0"/>
        <v>27.272727272727273</v>
      </c>
      <c r="M37" s="38">
        <v>2</v>
      </c>
      <c r="N37" s="32"/>
      <c r="O37" s="39">
        <f>N37*100/M37</f>
        <v>0</v>
      </c>
      <c r="P37" s="40"/>
      <c r="Q37" s="32"/>
      <c r="R37" s="42"/>
    </row>
    <row r="38" spans="1:18" x14ac:dyDescent="0.25">
      <c r="A38" s="123"/>
      <c r="B38" s="126"/>
      <c r="C38" s="26" t="s">
        <v>61</v>
      </c>
      <c r="D38" s="27">
        <v>10</v>
      </c>
      <c r="E38" s="28">
        <v>2</v>
      </c>
      <c r="F38" s="29">
        <v>10</v>
      </c>
      <c r="G38" s="30">
        <v>10</v>
      </c>
      <c r="H38" s="30">
        <v>0</v>
      </c>
      <c r="I38" s="31">
        <v>2</v>
      </c>
      <c r="J38" s="32">
        <v>2</v>
      </c>
      <c r="K38" s="32">
        <v>0</v>
      </c>
      <c r="L38" s="21">
        <f t="shared" si="0"/>
        <v>20</v>
      </c>
      <c r="M38" s="64"/>
      <c r="N38" s="32"/>
      <c r="O38" s="39"/>
      <c r="P38" s="40"/>
      <c r="Q38" s="32"/>
      <c r="R38" s="42"/>
    </row>
    <row r="39" spans="1:18" x14ac:dyDescent="0.25">
      <c r="A39" s="123"/>
      <c r="B39" s="127"/>
      <c r="C39" s="26" t="s">
        <v>62</v>
      </c>
      <c r="D39" s="27">
        <v>74</v>
      </c>
      <c r="E39" s="28">
        <v>14</v>
      </c>
      <c r="F39" s="29">
        <v>71</v>
      </c>
      <c r="G39" s="30">
        <v>71</v>
      </c>
      <c r="H39" s="30">
        <v>0</v>
      </c>
      <c r="I39" s="41">
        <v>14</v>
      </c>
      <c r="J39" s="32">
        <v>14</v>
      </c>
      <c r="K39" s="32">
        <v>0</v>
      </c>
      <c r="L39" s="21">
        <f t="shared" si="0"/>
        <v>19.718309859154928</v>
      </c>
      <c r="M39" s="64"/>
      <c r="N39" s="32"/>
      <c r="O39" s="39"/>
      <c r="P39" s="40">
        <v>3</v>
      </c>
      <c r="Q39" s="32"/>
      <c r="R39" s="37">
        <f>Q39*100/P39</f>
        <v>0</v>
      </c>
    </row>
    <row r="40" spans="1:18" x14ac:dyDescent="0.25">
      <c r="A40" s="123"/>
      <c r="B40" s="65" t="s">
        <v>63</v>
      </c>
      <c r="C40" s="26" t="s">
        <v>54</v>
      </c>
      <c r="D40" s="27">
        <v>67</v>
      </c>
      <c r="E40" s="28">
        <v>9</v>
      </c>
      <c r="F40" s="29">
        <v>67</v>
      </c>
      <c r="G40" s="30">
        <v>0</v>
      </c>
      <c r="H40" s="30">
        <v>67</v>
      </c>
      <c r="I40" s="31">
        <v>9</v>
      </c>
      <c r="J40" s="32">
        <v>0</v>
      </c>
      <c r="K40" s="32">
        <v>9</v>
      </c>
      <c r="L40" s="21">
        <f t="shared" si="0"/>
        <v>13.432835820895523</v>
      </c>
      <c r="M40" s="64"/>
      <c r="N40" s="32"/>
      <c r="O40" s="39"/>
      <c r="P40" s="40"/>
      <c r="Q40" s="32"/>
      <c r="R40" s="37"/>
    </row>
    <row r="41" spans="1:18" x14ac:dyDescent="0.25">
      <c r="A41" s="123"/>
      <c r="B41" s="46" t="s">
        <v>64</v>
      </c>
      <c r="C41" s="26" t="s">
        <v>65</v>
      </c>
      <c r="D41" s="27">
        <v>38</v>
      </c>
      <c r="E41" s="28">
        <v>5</v>
      </c>
      <c r="F41" s="29">
        <v>24</v>
      </c>
      <c r="G41" s="30">
        <v>10</v>
      </c>
      <c r="H41" s="30">
        <v>14</v>
      </c>
      <c r="I41" s="31">
        <v>5</v>
      </c>
      <c r="J41" s="32">
        <v>2</v>
      </c>
      <c r="K41" s="32">
        <v>3</v>
      </c>
      <c r="L41" s="21">
        <f t="shared" si="0"/>
        <v>20.833333333333332</v>
      </c>
      <c r="M41" s="38">
        <v>13</v>
      </c>
      <c r="N41" s="32"/>
      <c r="O41" s="39">
        <f t="shared" si="2"/>
        <v>0</v>
      </c>
      <c r="P41" s="40">
        <v>1</v>
      </c>
      <c r="Q41" s="32"/>
      <c r="R41" s="42">
        <f t="shared" si="3"/>
        <v>0</v>
      </c>
    </row>
    <row r="42" spans="1:18" x14ac:dyDescent="0.25">
      <c r="A42" s="123"/>
      <c r="B42" s="46" t="s">
        <v>66</v>
      </c>
      <c r="C42" s="26" t="s">
        <v>67</v>
      </c>
      <c r="D42" s="27">
        <v>30</v>
      </c>
      <c r="E42" s="28">
        <v>2</v>
      </c>
      <c r="F42" s="29">
        <v>18</v>
      </c>
      <c r="G42" s="30">
        <v>15</v>
      </c>
      <c r="H42" s="30">
        <v>3</v>
      </c>
      <c r="I42" s="31">
        <v>2</v>
      </c>
      <c r="J42" s="32">
        <v>1</v>
      </c>
      <c r="K42" s="32">
        <v>1</v>
      </c>
      <c r="L42" s="21">
        <f t="shared" si="0"/>
        <v>11.111111111111111</v>
      </c>
      <c r="M42" s="38">
        <v>6</v>
      </c>
      <c r="N42" s="32"/>
      <c r="O42" s="39"/>
      <c r="P42" s="40">
        <v>6</v>
      </c>
      <c r="Q42" s="32"/>
      <c r="R42" s="42"/>
    </row>
    <row r="43" spans="1:18" ht="15.75" thickBot="1" x14ac:dyDescent="0.3">
      <c r="A43" s="124"/>
      <c r="B43" s="66" t="s">
        <v>68</v>
      </c>
      <c r="C43" s="26" t="s">
        <v>69</v>
      </c>
      <c r="D43" s="27">
        <v>8</v>
      </c>
      <c r="E43" s="28">
        <v>1</v>
      </c>
      <c r="F43" s="29">
        <v>8</v>
      </c>
      <c r="G43" s="30">
        <v>0</v>
      </c>
      <c r="H43" s="30">
        <v>8</v>
      </c>
      <c r="I43" s="31">
        <v>1</v>
      </c>
      <c r="J43" s="32">
        <v>0</v>
      </c>
      <c r="K43" s="32">
        <v>1</v>
      </c>
      <c r="L43" s="21">
        <f t="shared" si="0"/>
        <v>12.5</v>
      </c>
      <c r="M43" s="38"/>
      <c r="N43" s="32"/>
      <c r="O43" s="39"/>
      <c r="P43" s="40"/>
      <c r="Q43" s="32"/>
      <c r="R43" s="42"/>
    </row>
    <row r="44" spans="1:18" s="80" customFormat="1" ht="16.5" thickBot="1" x14ac:dyDescent="0.3">
      <c r="A44" s="67" t="s">
        <v>70</v>
      </c>
      <c r="B44" s="68"/>
      <c r="C44" s="69"/>
      <c r="D44" s="70">
        <f t="shared" ref="D44:I44" si="4">SUM(D7:D43)</f>
        <v>3927</v>
      </c>
      <c r="E44" s="71">
        <f t="shared" si="4"/>
        <v>510</v>
      </c>
      <c r="F44" s="72">
        <f t="shared" si="4"/>
        <v>2750</v>
      </c>
      <c r="G44" s="70">
        <f t="shared" si="4"/>
        <v>2076</v>
      </c>
      <c r="H44" s="70">
        <f t="shared" si="4"/>
        <v>674</v>
      </c>
      <c r="I44" s="73">
        <f t="shared" si="4"/>
        <v>376</v>
      </c>
      <c r="J44" s="74">
        <f>SUM(J7:J43)</f>
        <v>282</v>
      </c>
      <c r="K44" s="74">
        <f>SUM(K7:K43)</f>
        <v>94</v>
      </c>
      <c r="L44" s="75">
        <f t="shared" si="0"/>
        <v>13.672727272727272</v>
      </c>
      <c r="M44" s="76">
        <f>SUM(M7:M43)</f>
        <v>944</v>
      </c>
      <c r="N44" s="74">
        <f>SUM(N7:N43)</f>
        <v>106</v>
      </c>
      <c r="O44" s="77">
        <f t="shared" si="2"/>
        <v>11.228813559322035</v>
      </c>
      <c r="P44" s="78">
        <f>SUM(P7:P43)</f>
        <v>233</v>
      </c>
      <c r="Q44" s="74">
        <f>SUM(Q7:Q43)</f>
        <v>28</v>
      </c>
      <c r="R44" s="79">
        <f t="shared" si="3"/>
        <v>12.017167381974248</v>
      </c>
    </row>
    <row r="45" spans="1:18" ht="15.75" customHeight="1" x14ac:dyDescent="0.25">
      <c r="A45" s="142" t="s">
        <v>71</v>
      </c>
      <c r="B45" s="145" t="s">
        <v>72</v>
      </c>
      <c r="C45" s="14" t="s">
        <v>22</v>
      </c>
      <c r="D45" s="81">
        <v>30</v>
      </c>
      <c r="E45" s="16">
        <v>2</v>
      </c>
      <c r="F45" s="17">
        <v>29</v>
      </c>
      <c r="G45" s="18">
        <v>29</v>
      </c>
      <c r="H45" s="18"/>
      <c r="I45" s="19">
        <v>2</v>
      </c>
      <c r="J45" s="82">
        <v>2</v>
      </c>
      <c r="K45" s="82"/>
      <c r="L45" s="21">
        <f t="shared" si="0"/>
        <v>6.8965517241379306</v>
      </c>
      <c r="M45" s="83"/>
      <c r="N45" s="82"/>
      <c r="O45" s="23"/>
      <c r="P45" s="84">
        <v>1</v>
      </c>
      <c r="Q45" s="82"/>
      <c r="R45" s="85"/>
    </row>
    <row r="46" spans="1:18" ht="15.75" customHeight="1" x14ac:dyDescent="0.25">
      <c r="A46" s="143"/>
      <c r="B46" s="146"/>
      <c r="C46" s="26" t="s">
        <v>23</v>
      </c>
      <c r="D46" s="44">
        <v>189</v>
      </c>
      <c r="E46" s="28">
        <v>8</v>
      </c>
      <c r="F46" s="29">
        <v>183</v>
      </c>
      <c r="G46" s="30">
        <v>138</v>
      </c>
      <c r="H46" s="30">
        <v>45</v>
      </c>
      <c r="I46" s="31">
        <v>7</v>
      </c>
      <c r="J46" s="86">
        <v>4</v>
      </c>
      <c r="K46" s="86">
        <v>3</v>
      </c>
      <c r="L46" s="87">
        <f>I46*100/F46</f>
        <v>3.8251366120218577</v>
      </c>
      <c r="M46" s="38">
        <v>6</v>
      </c>
      <c r="N46" s="86">
        <v>1</v>
      </c>
      <c r="O46" s="39">
        <f t="shared" si="2"/>
        <v>16.666666666666668</v>
      </c>
      <c r="P46" s="40"/>
      <c r="Q46" s="86"/>
      <c r="R46" s="37"/>
    </row>
    <row r="47" spans="1:18" ht="15.75" customHeight="1" x14ac:dyDescent="0.25">
      <c r="A47" s="143"/>
      <c r="B47" s="147"/>
      <c r="C47" s="26" t="s">
        <v>73</v>
      </c>
      <c r="D47" s="44">
        <v>49</v>
      </c>
      <c r="E47" s="28">
        <v>12</v>
      </c>
      <c r="F47" s="29">
        <v>48</v>
      </c>
      <c r="G47" s="30">
        <v>48</v>
      </c>
      <c r="H47" s="30"/>
      <c r="I47" s="31">
        <v>12</v>
      </c>
      <c r="J47" s="86">
        <v>12</v>
      </c>
      <c r="K47" s="86"/>
      <c r="L47" s="87">
        <f t="shared" si="0"/>
        <v>25</v>
      </c>
      <c r="M47" s="38">
        <v>1</v>
      </c>
      <c r="N47" s="86"/>
      <c r="O47" s="39">
        <f t="shared" si="2"/>
        <v>0</v>
      </c>
      <c r="P47" s="40"/>
      <c r="Q47" s="86"/>
      <c r="R47" s="37"/>
    </row>
    <row r="48" spans="1:18" x14ac:dyDescent="0.25">
      <c r="A48" s="143"/>
      <c r="B48" s="46" t="s">
        <v>74</v>
      </c>
      <c r="C48" s="26" t="s">
        <v>30</v>
      </c>
      <c r="D48" s="44">
        <v>26</v>
      </c>
      <c r="E48" s="28">
        <v>4</v>
      </c>
      <c r="F48" s="29">
        <v>26</v>
      </c>
      <c r="G48" s="30">
        <v>26</v>
      </c>
      <c r="H48" s="30"/>
      <c r="I48" s="31">
        <v>4</v>
      </c>
      <c r="J48" s="86">
        <v>4</v>
      </c>
      <c r="K48" s="86"/>
      <c r="L48" s="87">
        <f t="shared" si="0"/>
        <v>15.384615384615385</v>
      </c>
      <c r="M48" s="64"/>
      <c r="N48" s="86"/>
      <c r="O48" s="39"/>
      <c r="P48" s="40"/>
      <c r="Q48" s="86"/>
      <c r="R48" s="37"/>
    </row>
    <row r="49" spans="1:18" ht="15.75" customHeight="1" x14ac:dyDescent="0.25">
      <c r="A49" s="143"/>
      <c r="B49" s="148" t="s">
        <v>75</v>
      </c>
      <c r="C49" s="26" t="s">
        <v>54</v>
      </c>
      <c r="D49" s="44">
        <v>82</v>
      </c>
      <c r="E49" s="28">
        <v>3</v>
      </c>
      <c r="F49" s="29">
        <v>80</v>
      </c>
      <c r="G49" s="30">
        <v>72</v>
      </c>
      <c r="H49" s="30">
        <v>8</v>
      </c>
      <c r="I49" s="31">
        <v>3</v>
      </c>
      <c r="J49" s="86">
        <v>3</v>
      </c>
      <c r="K49" s="86"/>
      <c r="L49" s="87">
        <f>I49*100/F49</f>
        <v>3.75</v>
      </c>
      <c r="M49" s="38">
        <v>1</v>
      </c>
      <c r="N49" s="86"/>
      <c r="O49" s="39">
        <f>N49*100/M49</f>
        <v>0</v>
      </c>
      <c r="P49" s="40">
        <v>1</v>
      </c>
      <c r="Q49" s="86"/>
      <c r="R49" s="37"/>
    </row>
    <row r="50" spans="1:18" ht="15.75" customHeight="1" x14ac:dyDescent="0.25">
      <c r="A50" s="143"/>
      <c r="B50" s="147"/>
      <c r="C50" s="26" t="s">
        <v>55</v>
      </c>
      <c r="D50" s="44">
        <v>37</v>
      </c>
      <c r="E50" s="28">
        <v>2</v>
      </c>
      <c r="F50" s="29">
        <v>37</v>
      </c>
      <c r="G50" s="30">
        <v>37</v>
      </c>
      <c r="H50" s="30"/>
      <c r="I50" s="31">
        <v>2</v>
      </c>
      <c r="J50" s="86">
        <v>2</v>
      </c>
      <c r="K50" s="86"/>
      <c r="L50" s="87">
        <f t="shared" si="0"/>
        <v>5.4054054054054053</v>
      </c>
      <c r="M50" s="64"/>
      <c r="N50" s="86"/>
      <c r="O50" s="39"/>
      <c r="P50" s="40"/>
      <c r="Q50" s="86"/>
      <c r="R50" s="37"/>
    </row>
    <row r="51" spans="1:18" ht="16.5" thickBot="1" x14ac:dyDescent="0.3">
      <c r="A51" s="144"/>
      <c r="B51" s="88" t="s">
        <v>76</v>
      </c>
      <c r="C51" s="89" t="s">
        <v>46</v>
      </c>
      <c r="D51" s="90">
        <v>40</v>
      </c>
      <c r="E51" s="51">
        <v>3</v>
      </c>
      <c r="F51" s="52">
        <v>37</v>
      </c>
      <c r="G51" s="53">
        <v>37</v>
      </c>
      <c r="H51" s="53"/>
      <c r="I51" s="54">
        <v>2</v>
      </c>
      <c r="J51" s="91">
        <v>2</v>
      </c>
      <c r="K51" s="91"/>
      <c r="L51" s="92">
        <f t="shared" si="0"/>
        <v>5.4054054054054053</v>
      </c>
      <c r="M51" s="56">
        <v>2</v>
      </c>
      <c r="N51" s="91">
        <v>1</v>
      </c>
      <c r="O51" s="57">
        <f t="shared" si="2"/>
        <v>50</v>
      </c>
      <c r="P51" s="58">
        <v>1</v>
      </c>
      <c r="Q51" s="91"/>
      <c r="R51" s="59"/>
    </row>
    <row r="52" spans="1:18" s="80" customFormat="1" ht="16.5" thickBot="1" x14ac:dyDescent="0.3">
      <c r="A52" s="67" t="s">
        <v>77</v>
      </c>
      <c r="B52" s="68"/>
      <c r="C52" s="69"/>
      <c r="D52" s="70">
        <f>SUM(D45:D51)</f>
        <v>453</v>
      </c>
      <c r="E52" s="71">
        <f>SUM(E45:E51)</f>
        <v>34</v>
      </c>
      <c r="F52" s="72">
        <f>SUM(F45:F51)</f>
        <v>440</v>
      </c>
      <c r="G52" s="70">
        <f>SUM(G45:G51)</f>
        <v>387</v>
      </c>
      <c r="H52" s="70">
        <v>53</v>
      </c>
      <c r="I52" s="73">
        <v>32</v>
      </c>
      <c r="J52" s="74">
        <f>SUM(J45:J51)</f>
        <v>29</v>
      </c>
      <c r="K52" s="74">
        <v>3</v>
      </c>
      <c r="L52" s="75">
        <f t="shared" si="0"/>
        <v>7.2727272727272725</v>
      </c>
      <c r="M52" s="76">
        <f>SUM(M45:M51)</f>
        <v>10</v>
      </c>
      <c r="N52" s="74">
        <f>SUM(N45:N51)</f>
        <v>2</v>
      </c>
      <c r="O52" s="77">
        <f t="shared" si="2"/>
        <v>20</v>
      </c>
      <c r="P52" s="78">
        <v>3</v>
      </c>
      <c r="Q52" s="74">
        <v>0</v>
      </c>
      <c r="R52" s="79">
        <f t="shared" si="3"/>
        <v>0</v>
      </c>
    </row>
    <row r="53" spans="1:18" ht="15.75" customHeight="1" x14ac:dyDescent="0.25">
      <c r="A53" s="149" t="s">
        <v>78</v>
      </c>
      <c r="B53" s="145" t="s">
        <v>79</v>
      </c>
      <c r="C53" s="14" t="s">
        <v>22</v>
      </c>
      <c r="D53" s="81">
        <v>18</v>
      </c>
      <c r="E53" s="16">
        <v>2</v>
      </c>
      <c r="F53" s="17">
        <v>18</v>
      </c>
      <c r="G53" s="18">
        <v>16</v>
      </c>
      <c r="H53" s="18">
        <v>2</v>
      </c>
      <c r="I53" s="19">
        <v>2</v>
      </c>
      <c r="J53" s="82">
        <v>2</v>
      </c>
      <c r="K53" s="82"/>
      <c r="L53" s="21">
        <f t="shared" si="0"/>
        <v>11.111111111111111</v>
      </c>
      <c r="M53" s="83"/>
      <c r="N53" s="82"/>
      <c r="O53" s="23"/>
      <c r="P53" s="84"/>
      <c r="Q53" s="82"/>
      <c r="R53" s="85"/>
    </row>
    <row r="54" spans="1:18" ht="18.75" customHeight="1" x14ac:dyDescent="0.25">
      <c r="A54" s="149"/>
      <c r="B54" s="146"/>
      <c r="C54" s="14" t="s">
        <v>48</v>
      </c>
      <c r="D54" s="81">
        <v>20</v>
      </c>
      <c r="E54" s="16">
        <v>0</v>
      </c>
      <c r="F54" s="17">
        <v>20</v>
      </c>
      <c r="G54" s="18">
        <v>20</v>
      </c>
      <c r="H54" s="18"/>
      <c r="I54" s="19">
        <v>0</v>
      </c>
      <c r="J54" s="82">
        <v>0</v>
      </c>
      <c r="K54" s="82">
        <v>0</v>
      </c>
      <c r="L54" s="87">
        <f t="shared" si="0"/>
        <v>0</v>
      </c>
      <c r="M54" s="83"/>
      <c r="N54" s="82"/>
      <c r="O54" s="39"/>
      <c r="P54" s="84"/>
      <c r="Q54" s="82"/>
      <c r="R54" s="37"/>
    </row>
    <row r="55" spans="1:18" ht="18.75" customHeight="1" x14ac:dyDescent="0.25">
      <c r="A55" s="149"/>
      <c r="B55" s="146"/>
      <c r="C55" s="26" t="s">
        <v>23</v>
      </c>
      <c r="D55" s="44">
        <v>96</v>
      </c>
      <c r="E55" s="28">
        <v>9</v>
      </c>
      <c r="F55" s="29">
        <v>91</v>
      </c>
      <c r="G55" s="43">
        <v>76</v>
      </c>
      <c r="H55" s="43">
        <v>15</v>
      </c>
      <c r="I55" s="31">
        <v>8</v>
      </c>
      <c r="J55" s="86">
        <v>7</v>
      </c>
      <c r="K55" s="86">
        <v>1</v>
      </c>
      <c r="L55" s="87">
        <f t="shared" si="0"/>
        <v>8.791208791208792</v>
      </c>
      <c r="M55" s="64">
        <v>5</v>
      </c>
      <c r="N55" s="86">
        <v>1</v>
      </c>
      <c r="O55" s="39">
        <f t="shared" si="2"/>
        <v>20</v>
      </c>
      <c r="P55" s="40"/>
      <c r="Q55" s="86"/>
      <c r="R55" s="42"/>
    </row>
    <row r="56" spans="1:18" ht="15.75" customHeight="1" x14ac:dyDescent="0.25">
      <c r="A56" s="149"/>
      <c r="B56" s="147"/>
      <c r="C56" s="26" t="s">
        <v>54</v>
      </c>
      <c r="D56" s="44">
        <v>37</v>
      </c>
      <c r="E56" s="28">
        <v>1</v>
      </c>
      <c r="F56" s="29">
        <v>37</v>
      </c>
      <c r="G56" s="43">
        <v>35</v>
      </c>
      <c r="H56" s="43">
        <v>2</v>
      </c>
      <c r="I56" s="31">
        <v>1</v>
      </c>
      <c r="J56" s="86">
        <v>1</v>
      </c>
      <c r="K56" s="86"/>
      <c r="L56" s="87">
        <f t="shared" si="0"/>
        <v>2.7027027027027026</v>
      </c>
      <c r="M56" s="64"/>
      <c r="N56" s="86"/>
      <c r="O56" s="39"/>
      <c r="P56" s="40"/>
      <c r="Q56" s="86"/>
      <c r="R56" s="42"/>
    </row>
    <row r="57" spans="1:18" ht="16.5" thickBot="1" x14ac:dyDescent="0.3">
      <c r="A57" s="149"/>
      <c r="B57" s="93" t="s">
        <v>80</v>
      </c>
      <c r="C57" s="89" t="s">
        <v>46</v>
      </c>
      <c r="D57" s="90">
        <v>18</v>
      </c>
      <c r="E57" s="51">
        <v>1</v>
      </c>
      <c r="F57" s="52">
        <v>18</v>
      </c>
      <c r="G57" s="90">
        <v>18</v>
      </c>
      <c r="H57" s="90"/>
      <c r="I57" s="54">
        <v>1</v>
      </c>
      <c r="J57" s="91">
        <v>1</v>
      </c>
      <c r="K57" s="91"/>
      <c r="L57" s="92">
        <f t="shared" si="0"/>
        <v>5.5555555555555554</v>
      </c>
      <c r="M57" s="94"/>
      <c r="N57" s="91"/>
      <c r="O57" s="57"/>
      <c r="P57" s="58"/>
      <c r="Q57" s="91"/>
      <c r="R57" s="95"/>
    </row>
    <row r="58" spans="1:18" s="99" customFormat="1" ht="16.5" thickBot="1" x14ac:dyDescent="0.3">
      <c r="A58" s="96" t="s">
        <v>81</v>
      </c>
      <c r="B58" s="97"/>
      <c r="C58" s="69"/>
      <c r="D58" s="70">
        <f>SUM(D53:D57)</f>
        <v>189</v>
      </c>
      <c r="E58" s="71">
        <f>SUM(E53:E57)</f>
        <v>13</v>
      </c>
      <c r="F58" s="72">
        <f>SUM(F53:F57)</f>
        <v>184</v>
      </c>
      <c r="G58" s="70">
        <v>165</v>
      </c>
      <c r="H58" s="70">
        <v>19</v>
      </c>
      <c r="I58" s="73">
        <v>12</v>
      </c>
      <c r="J58" s="74">
        <v>11</v>
      </c>
      <c r="K58" s="74">
        <v>1</v>
      </c>
      <c r="L58" s="75">
        <f t="shared" si="0"/>
        <v>6.5217391304347823</v>
      </c>
      <c r="M58" s="76">
        <f>SUM(M53:M57)</f>
        <v>5</v>
      </c>
      <c r="N58" s="74">
        <f>SUM(N53:N57)</f>
        <v>1</v>
      </c>
      <c r="O58" s="77">
        <f t="shared" si="2"/>
        <v>20</v>
      </c>
      <c r="P58" s="78">
        <v>0</v>
      </c>
      <c r="Q58" s="74">
        <v>0</v>
      </c>
      <c r="R58" s="98">
        <v>0</v>
      </c>
    </row>
    <row r="59" spans="1:18" ht="15.75" customHeight="1" x14ac:dyDescent="0.25">
      <c r="A59" s="150" t="s">
        <v>82</v>
      </c>
      <c r="B59" s="145" t="s">
        <v>83</v>
      </c>
      <c r="C59" s="14" t="s">
        <v>48</v>
      </c>
      <c r="D59" s="81">
        <v>37</v>
      </c>
      <c r="E59" s="16">
        <v>5</v>
      </c>
      <c r="F59" s="17">
        <v>31</v>
      </c>
      <c r="G59" s="100">
        <v>29</v>
      </c>
      <c r="H59" s="100">
        <v>2</v>
      </c>
      <c r="I59" s="101">
        <v>5</v>
      </c>
      <c r="J59" s="102">
        <v>3</v>
      </c>
      <c r="K59" s="102">
        <v>2</v>
      </c>
      <c r="L59" s="21">
        <f t="shared" si="0"/>
        <v>16.129032258064516</v>
      </c>
      <c r="M59" s="103">
        <v>6</v>
      </c>
      <c r="N59" s="102"/>
      <c r="O59" s="23">
        <f t="shared" si="2"/>
        <v>0</v>
      </c>
      <c r="P59" s="104"/>
      <c r="Q59" s="82"/>
      <c r="R59" s="25"/>
    </row>
    <row r="60" spans="1:18" ht="15.75" customHeight="1" x14ac:dyDescent="0.25">
      <c r="A60" s="151"/>
      <c r="B60" s="146"/>
      <c r="C60" s="26" t="s">
        <v>50</v>
      </c>
      <c r="D60" s="44">
        <v>49</v>
      </c>
      <c r="E60" s="28">
        <v>8</v>
      </c>
      <c r="F60" s="29">
        <v>47</v>
      </c>
      <c r="G60" s="30">
        <v>47</v>
      </c>
      <c r="H60" s="30"/>
      <c r="I60" s="31">
        <v>8</v>
      </c>
      <c r="J60" s="86">
        <v>8</v>
      </c>
      <c r="K60" s="86"/>
      <c r="L60" s="87">
        <f t="shared" si="0"/>
        <v>17.021276595744681</v>
      </c>
      <c r="M60" s="38">
        <v>2</v>
      </c>
      <c r="N60" s="86"/>
      <c r="O60" s="39">
        <f t="shared" si="2"/>
        <v>0</v>
      </c>
      <c r="P60" s="40">
        <v>1</v>
      </c>
      <c r="Q60" s="86"/>
      <c r="R60" s="42"/>
    </row>
    <row r="61" spans="1:18" ht="15.75" customHeight="1" x14ac:dyDescent="0.25">
      <c r="A61" s="151"/>
      <c r="B61" s="147"/>
      <c r="C61" s="26" t="s">
        <v>52</v>
      </c>
      <c r="D61" s="44">
        <v>45</v>
      </c>
      <c r="E61" s="28">
        <v>9</v>
      </c>
      <c r="F61" s="29">
        <v>42</v>
      </c>
      <c r="G61" s="61">
        <v>42</v>
      </c>
      <c r="H61" s="30"/>
      <c r="I61" s="31">
        <v>8</v>
      </c>
      <c r="J61" s="86">
        <v>8</v>
      </c>
      <c r="K61" s="86"/>
      <c r="L61" s="87">
        <f t="shared" si="0"/>
        <v>19.047619047619047</v>
      </c>
      <c r="M61" s="38">
        <v>3</v>
      </c>
      <c r="N61" s="86">
        <v>1</v>
      </c>
      <c r="O61" s="39">
        <f t="shared" si="2"/>
        <v>33.333333333333336</v>
      </c>
      <c r="P61" s="40"/>
      <c r="Q61" s="86"/>
      <c r="R61" s="42"/>
    </row>
    <row r="62" spans="1:18" ht="15.75" customHeight="1" x14ac:dyDescent="0.25">
      <c r="A62" s="151"/>
      <c r="B62" s="148" t="s">
        <v>84</v>
      </c>
      <c r="C62" s="105" t="s">
        <v>54</v>
      </c>
      <c r="D62" s="44">
        <v>48</v>
      </c>
      <c r="E62" s="28">
        <v>3</v>
      </c>
      <c r="F62" s="29">
        <v>48</v>
      </c>
      <c r="G62" s="30">
        <v>47</v>
      </c>
      <c r="H62" s="30">
        <v>1</v>
      </c>
      <c r="I62" s="31">
        <v>3</v>
      </c>
      <c r="J62" s="86">
        <v>3</v>
      </c>
      <c r="K62" s="86"/>
      <c r="L62" s="87">
        <f t="shared" si="0"/>
        <v>6.25</v>
      </c>
      <c r="M62" s="64"/>
      <c r="N62" s="86"/>
      <c r="O62" s="39"/>
      <c r="P62" s="40"/>
      <c r="Q62" s="86"/>
      <c r="R62" s="42"/>
    </row>
    <row r="63" spans="1:18" ht="15.75" customHeight="1" x14ac:dyDescent="0.25">
      <c r="A63" s="151"/>
      <c r="B63" s="146"/>
      <c r="C63" s="105" t="s">
        <v>55</v>
      </c>
      <c r="D63" s="44">
        <v>35</v>
      </c>
      <c r="E63" s="28">
        <v>8</v>
      </c>
      <c r="F63" s="29">
        <v>35</v>
      </c>
      <c r="G63" s="30">
        <v>35</v>
      </c>
      <c r="H63" s="30"/>
      <c r="I63" s="31">
        <v>8</v>
      </c>
      <c r="J63" s="86">
        <v>8</v>
      </c>
      <c r="K63" s="86"/>
      <c r="L63" s="87">
        <f t="shared" si="0"/>
        <v>22.857142857142858</v>
      </c>
      <c r="M63" s="64"/>
      <c r="N63" s="86"/>
      <c r="O63" s="39"/>
      <c r="P63" s="40"/>
      <c r="Q63" s="86"/>
      <c r="R63" s="42"/>
    </row>
    <row r="64" spans="1:18" ht="15.75" customHeight="1" x14ac:dyDescent="0.25">
      <c r="A64" s="151"/>
      <c r="B64" s="147"/>
      <c r="C64" s="62" t="s">
        <v>23</v>
      </c>
      <c r="D64" s="44">
        <v>101</v>
      </c>
      <c r="E64" s="28">
        <v>9</v>
      </c>
      <c r="F64" s="29">
        <v>85</v>
      </c>
      <c r="G64" s="43">
        <v>80</v>
      </c>
      <c r="H64" s="43">
        <v>5</v>
      </c>
      <c r="I64" s="31">
        <v>7</v>
      </c>
      <c r="J64" s="86">
        <v>7</v>
      </c>
      <c r="K64" s="86"/>
      <c r="L64" s="87">
        <f>I64*100/F64</f>
        <v>8.235294117647058</v>
      </c>
      <c r="M64" s="38">
        <v>11</v>
      </c>
      <c r="N64" s="86">
        <v>2</v>
      </c>
      <c r="O64" s="39">
        <f>N64*100/M64</f>
        <v>18.181818181818183</v>
      </c>
      <c r="P64" s="40">
        <v>5</v>
      </c>
      <c r="Q64" s="86"/>
      <c r="R64" s="42">
        <f>Q64*100/P64</f>
        <v>0</v>
      </c>
    </row>
    <row r="65" spans="1:18" ht="16.5" thickBot="1" x14ac:dyDescent="0.3">
      <c r="A65" s="152"/>
      <c r="B65" s="106" t="s">
        <v>85</v>
      </c>
      <c r="C65" s="107" t="s">
        <v>46</v>
      </c>
      <c r="D65" s="90">
        <v>29</v>
      </c>
      <c r="E65" s="51">
        <v>2</v>
      </c>
      <c r="F65" s="52">
        <v>29</v>
      </c>
      <c r="G65" s="53">
        <v>27</v>
      </c>
      <c r="H65" s="53">
        <v>2</v>
      </c>
      <c r="I65" s="54">
        <v>2</v>
      </c>
      <c r="J65" s="91">
        <v>2</v>
      </c>
      <c r="K65" s="91"/>
      <c r="L65" s="92">
        <f t="shared" si="0"/>
        <v>6.8965517241379306</v>
      </c>
      <c r="M65" s="94"/>
      <c r="N65" s="91"/>
      <c r="O65" s="57"/>
      <c r="P65" s="58"/>
      <c r="Q65" s="91"/>
      <c r="R65" s="95"/>
    </row>
    <row r="66" spans="1:18" s="80" customFormat="1" ht="16.5" thickBot="1" x14ac:dyDescent="0.3">
      <c r="A66" s="96" t="s">
        <v>86</v>
      </c>
      <c r="B66" s="97"/>
      <c r="C66" s="69"/>
      <c r="D66" s="70">
        <f>SUM(D59:D65)</f>
        <v>344</v>
      </c>
      <c r="E66" s="71">
        <f>SUM(E59:E65)</f>
        <v>44</v>
      </c>
      <c r="F66" s="72">
        <f>SUM(F59:F65)</f>
        <v>317</v>
      </c>
      <c r="G66" s="70">
        <f>SUM(G59:G65)</f>
        <v>307</v>
      </c>
      <c r="H66" s="70">
        <v>10</v>
      </c>
      <c r="I66" s="72">
        <f>SUM(I59:I65)</f>
        <v>41</v>
      </c>
      <c r="J66" s="70">
        <f>SUM(J59:J65)</f>
        <v>39</v>
      </c>
      <c r="K66" s="70">
        <v>2</v>
      </c>
      <c r="L66" s="75">
        <f t="shared" si="0"/>
        <v>12.933753943217665</v>
      </c>
      <c r="M66" s="76">
        <f>SUM(M59:M65)</f>
        <v>22</v>
      </c>
      <c r="N66" s="74">
        <f>SUM(N59:N65)</f>
        <v>3</v>
      </c>
      <c r="O66" s="77">
        <f t="shared" si="2"/>
        <v>13.636363636363637</v>
      </c>
      <c r="P66" s="78">
        <f>SUM(P59:P65)</f>
        <v>6</v>
      </c>
      <c r="Q66" s="74">
        <f>SUM(Q59:Q65)</f>
        <v>0</v>
      </c>
      <c r="R66" s="98">
        <f t="shared" si="3"/>
        <v>0</v>
      </c>
    </row>
    <row r="67" spans="1:18" s="115" customFormat="1" ht="19.5" thickBot="1" x14ac:dyDescent="0.35">
      <c r="A67" s="108" t="s">
        <v>87</v>
      </c>
      <c r="B67" s="109"/>
      <c r="C67" s="110"/>
      <c r="D67" s="110">
        <f>D44+D52+D58+D66</f>
        <v>4913</v>
      </c>
      <c r="E67" s="110">
        <f>E44+E52+E58+E66</f>
        <v>601</v>
      </c>
      <c r="F67" s="110">
        <f>F44+F52+F58+F66</f>
        <v>3691</v>
      </c>
      <c r="G67" s="110"/>
      <c r="H67" s="110"/>
      <c r="I67" s="111">
        <v>465</v>
      </c>
      <c r="J67" s="112"/>
      <c r="K67" s="112"/>
      <c r="L67" s="113">
        <f t="shared" si="0"/>
        <v>12.59821186670279</v>
      </c>
      <c r="M67" s="112">
        <f>M44+M52+M58+M66</f>
        <v>981</v>
      </c>
      <c r="N67" s="112">
        <f>N44+N52+N58+N66</f>
        <v>112</v>
      </c>
      <c r="O67" s="113">
        <f t="shared" si="2"/>
        <v>11.416921508664627</v>
      </c>
      <c r="P67" s="112">
        <f>P44+P52+P58+P66</f>
        <v>242</v>
      </c>
      <c r="Q67" s="112">
        <f>Q44+Q52+Q58+Q66</f>
        <v>28</v>
      </c>
      <c r="R67" s="114">
        <f t="shared" si="3"/>
        <v>11.570247933884298</v>
      </c>
    </row>
  </sheetData>
  <mergeCells count="27">
    <mergeCell ref="A53:A57"/>
    <mergeCell ref="B53:B56"/>
    <mergeCell ref="A59:A65"/>
    <mergeCell ref="B59:B61"/>
    <mergeCell ref="B62:B64"/>
    <mergeCell ref="B26:B30"/>
    <mergeCell ref="B31:B33"/>
    <mergeCell ref="B35:B39"/>
    <mergeCell ref="A45:A51"/>
    <mergeCell ref="B45:B47"/>
    <mergeCell ref="B49:B50"/>
    <mergeCell ref="M4:O4"/>
    <mergeCell ref="P4:R4"/>
    <mergeCell ref="G5:H5"/>
    <mergeCell ref="J5:K5"/>
    <mergeCell ref="A7:A43"/>
    <mergeCell ref="B7:B9"/>
    <mergeCell ref="B10:B14"/>
    <mergeCell ref="B15:B17"/>
    <mergeCell ref="B18:B19"/>
    <mergeCell ref="B21:B24"/>
    <mergeCell ref="A4:A6"/>
    <mergeCell ref="B4:B6"/>
    <mergeCell ref="C4:C6"/>
    <mergeCell ref="D4:D6"/>
    <mergeCell ref="E4:E6"/>
    <mergeCell ref="F4:L4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СПОСОБ ПОСТ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Тихонова С.А.</cp:lastModifiedBy>
  <dcterms:created xsi:type="dcterms:W3CDTF">2015-11-26T09:08:33Z</dcterms:created>
  <dcterms:modified xsi:type="dcterms:W3CDTF">2016-05-05T13:56:41Z</dcterms:modified>
</cp:coreProperties>
</file>